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226"/>
  <workbookPr filterPrivacy="1"/>
  <xr:revisionPtr revIDLastSave="0" documentId="13_ncr:1_{E3E184CD-627B-4600-91F6-9DFD44439048}" xr6:coauthVersionLast="32" xr6:coauthVersionMax="32" xr10:uidLastSave="{00000000-0000-0000-0000-000000000000}"/>
  <bookViews>
    <workbookView xWindow="0" yWindow="0" windowWidth="22260" windowHeight="12645" xr2:uid="{00000000-000D-0000-FFFF-FFFF00000000}"/>
  </bookViews>
  <sheets>
    <sheet name="List2" sheetId="2" r:id="rId1"/>
  </sheets>
  <definedNames>
    <definedName name="_xlnm.Print_Area" localSheetId="0">List2!$A$1:$I$118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5" i="2" l="1"/>
  <c r="A110" i="2"/>
  <c r="F5" i="2" l="1"/>
  <c r="G5" i="2"/>
  <c r="H5" i="2" s="1"/>
  <c r="I5" i="2" s="1"/>
  <c r="F6" i="2"/>
  <c r="G6" i="2"/>
  <c r="F7" i="2"/>
  <c r="G7" i="2"/>
  <c r="F8" i="2"/>
  <c r="G8" i="2"/>
  <c r="F9" i="2"/>
  <c r="G9" i="2"/>
  <c r="F10" i="2"/>
  <c r="G10" i="2"/>
  <c r="F11" i="2"/>
  <c r="G11" i="2"/>
  <c r="F12" i="2"/>
  <c r="G12" i="2"/>
  <c r="F13" i="2"/>
  <c r="G13" i="2"/>
  <c r="F14" i="2"/>
  <c r="G14" i="2"/>
  <c r="F15" i="2"/>
  <c r="G15" i="2"/>
  <c r="F16" i="2"/>
  <c r="G16" i="2"/>
  <c r="F17" i="2"/>
  <c r="G17" i="2"/>
  <c r="F18" i="2"/>
  <c r="G18" i="2"/>
  <c r="F19" i="2"/>
  <c r="G19" i="2"/>
  <c r="F20" i="2"/>
  <c r="G20" i="2"/>
  <c r="F21" i="2"/>
  <c r="G21" i="2"/>
  <c r="F22" i="2"/>
  <c r="G22" i="2"/>
  <c r="F23" i="2"/>
  <c r="G23" i="2"/>
  <c r="F24" i="2"/>
  <c r="G24" i="2"/>
  <c r="F25" i="2"/>
  <c r="G25" i="2"/>
  <c r="F26" i="2"/>
  <c r="G26" i="2"/>
  <c r="F27" i="2"/>
  <c r="G27" i="2"/>
  <c r="F28" i="2"/>
  <c r="G28" i="2"/>
  <c r="F29" i="2"/>
  <c r="G29" i="2"/>
  <c r="F30" i="2"/>
  <c r="G30" i="2"/>
  <c r="F31" i="2"/>
  <c r="G31" i="2"/>
  <c r="F32" i="2"/>
  <c r="G32" i="2"/>
  <c r="F33" i="2"/>
  <c r="G33" i="2"/>
  <c r="F34" i="2"/>
  <c r="G34" i="2"/>
  <c r="F35" i="2"/>
  <c r="G35" i="2"/>
  <c r="F36" i="2"/>
  <c r="G36" i="2"/>
  <c r="F37" i="2"/>
  <c r="G37" i="2"/>
  <c r="F38" i="2"/>
  <c r="G38" i="2"/>
  <c r="F39" i="2"/>
  <c r="G39" i="2"/>
  <c r="F40" i="2"/>
  <c r="G40" i="2"/>
  <c r="F41" i="2"/>
  <c r="G41" i="2"/>
  <c r="F42" i="2"/>
  <c r="G42" i="2"/>
  <c r="F43" i="2"/>
  <c r="G43" i="2"/>
  <c r="F44" i="2"/>
  <c r="G44" i="2"/>
  <c r="F45" i="2"/>
  <c r="G45" i="2"/>
  <c r="F46" i="2"/>
  <c r="G46" i="2"/>
  <c r="F47" i="2"/>
  <c r="G47" i="2"/>
  <c r="F48" i="2"/>
  <c r="G48" i="2"/>
  <c r="F49" i="2"/>
  <c r="G49" i="2"/>
  <c r="F50" i="2"/>
  <c r="G50" i="2"/>
  <c r="F51" i="2"/>
  <c r="G51" i="2"/>
  <c r="F52" i="2"/>
  <c r="G52" i="2"/>
  <c r="F53" i="2"/>
  <c r="G53" i="2"/>
  <c r="F54" i="2"/>
  <c r="G54" i="2"/>
  <c r="F55" i="2"/>
  <c r="G55" i="2"/>
  <c r="F56" i="2"/>
  <c r="G56" i="2"/>
  <c r="F57" i="2"/>
  <c r="G57" i="2"/>
  <c r="F58" i="2"/>
  <c r="G58" i="2"/>
  <c r="F59" i="2"/>
  <c r="G59" i="2"/>
  <c r="F60" i="2"/>
  <c r="G60" i="2"/>
  <c r="F61" i="2"/>
  <c r="G61" i="2"/>
  <c r="F62" i="2"/>
  <c r="G62" i="2"/>
  <c r="F63" i="2"/>
  <c r="G63" i="2"/>
  <c r="F64" i="2"/>
  <c r="G64" i="2"/>
  <c r="F65" i="2"/>
  <c r="G65" i="2"/>
  <c r="F66" i="2"/>
  <c r="G66" i="2"/>
  <c r="F67" i="2"/>
  <c r="G67" i="2"/>
  <c r="F68" i="2"/>
  <c r="G68" i="2"/>
  <c r="F69" i="2"/>
  <c r="G69" i="2"/>
  <c r="F70" i="2"/>
  <c r="G70" i="2"/>
  <c r="F71" i="2"/>
  <c r="G71" i="2"/>
  <c r="F72" i="2"/>
  <c r="G72" i="2"/>
  <c r="F73" i="2"/>
  <c r="G73" i="2"/>
  <c r="F74" i="2"/>
  <c r="G74" i="2"/>
  <c r="F75" i="2"/>
  <c r="G75" i="2"/>
  <c r="F76" i="2"/>
  <c r="G76" i="2"/>
  <c r="F77" i="2"/>
  <c r="G77" i="2"/>
  <c r="F78" i="2"/>
  <c r="G78" i="2"/>
  <c r="F79" i="2"/>
  <c r="G79" i="2"/>
  <c r="F80" i="2"/>
  <c r="G80" i="2"/>
  <c r="F81" i="2"/>
  <c r="G81" i="2"/>
  <c r="F82" i="2"/>
  <c r="G82" i="2"/>
  <c r="F83" i="2"/>
  <c r="G83" i="2"/>
  <c r="F84" i="2"/>
  <c r="G84" i="2"/>
  <c r="F85" i="2"/>
  <c r="G85" i="2"/>
  <c r="F86" i="2"/>
  <c r="G86" i="2"/>
  <c r="F87" i="2"/>
  <c r="G87" i="2"/>
  <c r="F88" i="2"/>
  <c r="G88" i="2"/>
  <c r="F89" i="2"/>
  <c r="G89" i="2"/>
  <c r="F90" i="2"/>
  <c r="G90" i="2"/>
  <c r="F91" i="2"/>
  <c r="G91" i="2"/>
  <c r="F92" i="2"/>
  <c r="G92" i="2"/>
  <c r="F93" i="2"/>
  <c r="G93" i="2"/>
  <c r="F94" i="2"/>
  <c r="G94" i="2"/>
  <c r="F95" i="2"/>
  <c r="G95" i="2"/>
  <c r="F96" i="2"/>
  <c r="G96" i="2"/>
  <c r="F97" i="2"/>
  <c r="G97" i="2"/>
  <c r="F98" i="2"/>
  <c r="G98" i="2"/>
  <c r="F99" i="2"/>
  <c r="G99" i="2"/>
  <c r="F100" i="2"/>
  <c r="G100" i="2"/>
  <c r="F101" i="2"/>
  <c r="G101" i="2"/>
  <c r="F102" i="2"/>
  <c r="G102" i="2"/>
  <c r="F103" i="2"/>
  <c r="G103" i="2"/>
  <c r="F104" i="2"/>
  <c r="G104" i="2"/>
  <c r="F105" i="2"/>
  <c r="G105" i="2"/>
  <c r="F106" i="2"/>
  <c r="G106" i="2"/>
  <c r="F107" i="2"/>
  <c r="G107" i="2"/>
  <c r="F108" i="2"/>
  <c r="G108" i="2"/>
  <c r="H37" i="2" l="1"/>
  <c r="I37" i="2" s="1"/>
  <c r="H103" i="2"/>
  <c r="I103" i="2" s="1"/>
  <c r="H55" i="2"/>
  <c r="I55" i="2" s="1"/>
  <c r="H39" i="2"/>
  <c r="I39" i="2" s="1"/>
  <c r="H90" i="2"/>
  <c r="I90" i="2" s="1"/>
  <c r="H86" i="2"/>
  <c r="I86" i="2" s="1"/>
  <c r="H82" i="2"/>
  <c r="I82" i="2" s="1"/>
  <c r="H78" i="2"/>
  <c r="I78" i="2" s="1"/>
  <c r="H74" i="2"/>
  <c r="I74" i="2" s="1"/>
  <c r="H70" i="2"/>
  <c r="I70" i="2" s="1"/>
  <c r="H101" i="2"/>
  <c r="I101" i="2" s="1"/>
  <c r="H85" i="2"/>
  <c r="I85" i="2" s="1"/>
  <c r="H81" i="2"/>
  <c r="I81" i="2" s="1"/>
  <c r="H69" i="2"/>
  <c r="I69" i="2" s="1"/>
  <c r="H61" i="2"/>
  <c r="I61" i="2" s="1"/>
  <c r="H93" i="2"/>
  <c r="I93" i="2" s="1"/>
  <c r="H83" i="2"/>
  <c r="I83" i="2" s="1"/>
  <c r="H77" i="2"/>
  <c r="I77" i="2" s="1"/>
  <c r="H29" i="2"/>
  <c r="I29" i="2" s="1"/>
  <c r="H21" i="2"/>
  <c r="I21" i="2" s="1"/>
  <c r="H19" i="2"/>
  <c r="I19" i="2" s="1"/>
  <c r="H17" i="2"/>
  <c r="I17" i="2" s="1"/>
  <c r="H13" i="2"/>
  <c r="I13" i="2" s="1"/>
  <c r="H95" i="2"/>
  <c r="I95" i="2" s="1"/>
  <c r="H63" i="2"/>
  <c r="I63" i="2" s="1"/>
  <c r="H26" i="2"/>
  <c r="I26" i="2" s="1"/>
  <c r="H18" i="2"/>
  <c r="I18" i="2" s="1"/>
  <c r="H106" i="2"/>
  <c r="I106" i="2" s="1"/>
  <c r="H102" i="2"/>
  <c r="I102" i="2" s="1"/>
  <c r="H87" i="2"/>
  <c r="I87" i="2" s="1"/>
  <c r="H71" i="2"/>
  <c r="I71" i="2" s="1"/>
  <c r="H58" i="2"/>
  <c r="I58" i="2" s="1"/>
  <c r="H54" i="2"/>
  <c r="I54" i="2" s="1"/>
  <c r="H50" i="2"/>
  <c r="I50" i="2" s="1"/>
  <c r="H46" i="2"/>
  <c r="I46" i="2" s="1"/>
  <c r="H42" i="2"/>
  <c r="I42" i="2" s="1"/>
  <c r="H23" i="2"/>
  <c r="I23" i="2" s="1"/>
  <c r="H7" i="2"/>
  <c r="I7" i="2" s="1"/>
  <c r="H10" i="2"/>
  <c r="I10" i="2" s="1"/>
  <c r="H53" i="2"/>
  <c r="I53" i="2" s="1"/>
  <c r="H51" i="2"/>
  <c r="I51" i="2" s="1"/>
  <c r="H49" i="2"/>
  <c r="I49" i="2" s="1"/>
  <c r="H45" i="2"/>
  <c r="I45" i="2" s="1"/>
  <c r="H31" i="2"/>
  <c r="I31" i="2" s="1"/>
  <c r="H107" i="2"/>
  <c r="I107" i="2" s="1"/>
  <c r="H105" i="2"/>
  <c r="I105" i="2" s="1"/>
  <c r="H75" i="2"/>
  <c r="I75" i="2" s="1"/>
  <c r="H73" i="2"/>
  <c r="I73" i="2" s="1"/>
  <c r="H43" i="2"/>
  <c r="I43" i="2" s="1"/>
  <c r="H41" i="2"/>
  <c r="I41" i="2" s="1"/>
  <c r="H11" i="2"/>
  <c r="I11" i="2" s="1"/>
  <c r="H9" i="2"/>
  <c r="I9" i="2" s="1"/>
  <c r="H99" i="2"/>
  <c r="I99" i="2" s="1"/>
  <c r="H97" i="2"/>
  <c r="I97" i="2" s="1"/>
  <c r="H67" i="2"/>
  <c r="I67" i="2" s="1"/>
  <c r="H65" i="2"/>
  <c r="I65" i="2" s="1"/>
  <c r="H35" i="2"/>
  <c r="I35" i="2" s="1"/>
  <c r="H33" i="2"/>
  <c r="I33" i="2" s="1"/>
  <c r="H98" i="2"/>
  <c r="I98" i="2" s="1"/>
  <c r="H94" i="2"/>
  <c r="I94" i="2" s="1"/>
  <c r="H91" i="2"/>
  <c r="I91" i="2" s="1"/>
  <c r="H89" i="2"/>
  <c r="I89" i="2" s="1"/>
  <c r="H79" i="2"/>
  <c r="I79" i="2" s="1"/>
  <c r="H66" i="2"/>
  <c r="I66" i="2" s="1"/>
  <c r="H62" i="2"/>
  <c r="I62" i="2" s="1"/>
  <c r="H59" i="2"/>
  <c r="I59" i="2" s="1"/>
  <c r="H57" i="2"/>
  <c r="I57" i="2" s="1"/>
  <c r="H47" i="2"/>
  <c r="I47" i="2" s="1"/>
  <c r="H34" i="2"/>
  <c r="I34" i="2" s="1"/>
  <c r="H27" i="2"/>
  <c r="I27" i="2" s="1"/>
  <c r="H25" i="2"/>
  <c r="I25" i="2" s="1"/>
  <c r="H15" i="2"/>
  <c r="I15" i="2" s="1"/>
  <c r="H104" i="2"/>
  <c r="I104" i="2" s="1"/>
  <c r="H96" i="2"/>
  <c r="I96" i="2" s="1"/>
  <c r="H88" i="2"/>
  <c r="I88" i="2" s="1"/>
  <c r="H80" i="2"/>
  <c r="I80" i="2" s="1"/>
  <c r="H72" i="2"/>
  <c r="I72" i="2" s="1"/>
  <c r="H64" i="2"/>
  <c r="I64" i="2" s="1"/>
  <c r="H56" i="2"/>
  <c r="I56" i="2" s="1"/>
  <c r="H48" i="2"/>
  <c r="I48" i="2" s="1"/>
  <c r="H40" i="2"/>
  <c r="I40" i="2" s="1"/>
  <c r="H32" i="2"/>
  <c r="I32" i="2" s="1"/>
  <c r="H24" i="2"/>
  <c r="I24" i="2" s="1"/>
  <c r="H16" i="2"/>
  <c r="I16" i="2" s="1"/>
  <c r="H8" i="2"/>
  <c r="I8" i="2" s="1"/>
  <c r="H38" i="2"/>
  <c r="I38" i="2" s="1"/>
  <c r="H30" i="2"/>
  <c r="I30" i="2" s="1"/>
  <c r="H22" i="2"/>
  <c r="I22" i="2" s="1"/>
  <c r="H14" i="2"/>
  <c r="I14" i="2" s="1"/>
  <c r="H6" i="2"/>
  <c r="I6" i="2" s="1"/>
  <c r="H108" i="2"/>
  <c r="I108" i="2" s="1"/>
  <c r="H100" i="2"/>
  <c r="I100" i="2" s="1"/>
  <c r="H92" i="2"/>
  <c r="I92" i="2" s="1"/>
  <c r="H84" i="2"/>
  <c r="I84" i="2" s="1"/>
  <c r="H76" i="2"/>
  <c r="I76" i="2" s="1"/>
  <c r="H68" i="2"/>
  <c r="I68" i="2" s="1"/>
  <c r="H60" i="2"/>
  <c r="I60" i="2" s="1"/>
  <c r="H52" i="2"/>
  <c r="I52" i="2" s="1"/>
  <c r="H44" i="2"/>
  <c r="I44" i="2" s="1"/>
  <c r="H36" i="2"/>
  <c r="I36" i="2" s="1"/>
  <c r="H28" i="2"/>
  <c r="I28" i="2" s="1"/>
  <c r="H20" i="2"/>
  <c r="I20" i="2" s="1"/>
  <c r="H12" i="2"/>
  <c r="I12" i="2" s="1"/>
  <c r="G4" i="2"/>
  <c r="F4" i="2"/>
  <c r="D112" i="2" s="1"/>
  <c r="H4" i="2" l="1"/>
  <c r="I4" i="2" s="1"/>
  <c r="D113" i="2"/>
  <c r="D114" i="2" l="1"/>
</calcChain>
</file>

<file path=xl/sharedStrings.xml><?xml version="1.0" encoding="utf-8"?>
<sst xmlns="http://schemas.openxmlformats.org/spreadsheetml/2006/main" count="28" uniqueCount="26">
  <si>
    <t>původní měření</t>
  </si>
  <si>
    <t>kontrolní měření</t>
  </si>
  <si>
    <r>
      <t>∆p &lt; 1,7 * u</t>
    </r>
    <r>
      <rPr>
        <vertAlign val="subscript"/>
        <sz val="11"/>
        <rFont val="Calibri"/>
        <family val="2"/>
        <charset val="238"/>
        <scheme val="minor"/>
      </rPr>
      <t>XY</t>
    </r>
  </si>
  <si>
    <t>Y [m]</t>
  </si>
  <si>
    <t>X [m]</t>
  </si>
  <si>
    <t>∆Y [m]</t>
  </si>
  <si>
    <t>∆X [m]</t>
  </si>
  <si>
    <r>
      <t>∆</t>
    </r>
    <r>
      <rPr>
        <sz val="11"/>
        <rFont val="Calibri"/>
        <family val="2"/>
        <charset val="238"/>
      </rPr>
      <t>p [m]</t>
    </r>
  </si>
  <si>
    <t>č.b.</t>
  </si>
  <si>
    <t>n =</t>
  </si>
  <si>
    <t>Směrodatná odchylka souřadnice X</t>
  </si>
  <si>
    <t>Směrodatná odchylka souřadnice Y</t>
  </si>
  <si>
    <t>Výběrová směrodatná souřadnicová odchylka</t>
  </si>
  <si>
    <r>
      <t>s</t>
    </r>
    <r>
      <rPr>
        <vertAlign val="subscript"/>
        <sz val="11"/>
        <rFont val="Calibri"/>
        <family val="2"/>
        <charset val="238"/>
        <scheme val="minor"/>
      </rPr>
      <t>X</t>
    </r>
  </si>
  <si>
    <r>
      <t>s</t>
    </r>
    <r>
      <rPr>
        <vertAlign val="subscript"/>
        <sz val="11"/>
        <rFont val="Calibri"/>
        <family val="2"/>
        <charset val="238"/>
        <scheme val="minor"/>
      </rPr>
      <t>Y</t>
    </r>
  </si>
  <si>
    <r>
      <t>s</t>
    </r>
    <r>
      <rPr>
        <vertAlign val="subscript"/>
        <sz val="11"/>
        <rFont val="Calibri"/>
        <family val="2"/>
        <charset val="238"/>
        <scheme val="minor"/>
      </rPr>
      <t>XY</t>
    </r>
  </si>
  <si>
    <r>
      <t>u</t>
    </r>
    <r>
      <rPr>
        <vertAlign val="subscript"/>
        <sz val="11"/>
        <rFont val="Calibri"/>
        <family val="2"/>
        <charset val="238"/>
        <scheme val="minor"/>
      </rPr>
      <t>XY</t>
    </r>
  </si>
  <si>
    <t>Kritická hodnota základní střední souřadnicové chyb pro 3. třídu přesnosti</t>
  </si>
  <si>
    <t>Splněna</t>
  </si>
  <si>
    <t>Splňuje</t>
  </si>
  <si>
    <t>Nesplňuje</t>
  </si>
  <si>
    <t>105/105 bodů</t>
  </si>
  <si>
    <t>0/105 bodů</t>
  </si>
  <si>
    <t>Testování přesnosti souřadnic:</t>
  </si>
  <si>
    <r>
      <t>Podmínka: s</t>
    </r>
    <r>
      <rPr>
        <vertAlign val="subscript"/>
        <sz val="11"/>
        <rFont val="Calibri"/>
        <family val="2"/>
        <charset val="238"/>
        <scheme val="minor"/>
      </rPr>
      <t>XY</t>
    </r>
    <r>
      <rPr>
        <sz val="11"/>
        <rFont val="Calibri"/>
        <family val="2"/>
        <scheme val="minor"/>
      </rPr>
      <t xml:space="preserve"> &lt; 1,1*u</t>
    </r>
    <r>
      <rPr>
        <vertAlign val="subscript"/>
        <sz val="11"/>
        <rFont val="Calibri"/>
        <family val="2"/>
        <charset val="238"/>
        <scheme val="minor"/>
      </rPr>
      <t>XY</t>
    </r>
  </si>
  <si>
    <r>
      <t>Podmínka: ∆p &lt; 1,7 * u</t>
    </r>
    <r>
      <rPr>
        <vertAlign val="subscript"/>
        <sz val="11"/>
        <rFont val="Calibri"/>
        <family val="2"/>
        <charset val="238"/>
        <scheme val="minor"/>
      </rPr>
      <t>XY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</si>
</sst>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&quot; m&quot;"/>
    <numFmt numFmtId="165" formatCode="&quot;61711300001&quot;0000"/>
  </numFmts>
  <fonts count="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</font>
    <font>
      <vertAlign val="subscript"/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Fill="1"/>
    <xf numFmtId="0" fontId="1" fillId="0" borderId="0" xfId="0" applyFont="1" applyAlignment="1">
      <alignment horizontal="left" indent="1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165" fontId="1" fillId="0" borderId="1" xfId="0" applyNumberFormat="1" applyFont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AE6A83-93E8-4676-8726-8B8AC402D1D2}">
  <sheetPr>
    <pageSetUpPr fitToPage="1"/>
  </sheetPr>
  <dimension ref="A1:I135"/>
  <sheetViews>
    <sheetView tabSelected="1" zoomScaleNormal="100" workbookViewId="0">
      <selection activeCell="G114" sqref="G114"/>
    </sheetView>
  </sheetViews>
  <sheetFormatPr defaultRowHeight="15" x14ac:dyDescent="0.25"/>
  <cols>
    <col min="1" max="1" width="18.85546875" style="2" customWidth="1"/>
    <col min="2" max="5" width="15.140625" style="2" customWidth="1"/>
    <col min="6" max="7" width="11" style="1" customWidth="1"/>
    <col min="8" max="8" width="11" style="2" customWidth="1"/>
    <col min="9" max="9" width="14.42578125" style="1" customWidth="1"/>
    <col min="10" max="13" width="9.140625" style="1"/>
    <col min="14" max="16" width="18.28515625" style="1" customWidth="1"/>
    <col min="17" max="16384" width="9.140625" style="1"/>
  </cols>
  <sheetData>
    <row r="1" spans="1:9" ht="21" customHeight="1" x14ac:dyDescent="0.25">
      <c r="A1" s="15" t="s">
        <v>23</v>
      </c>
    </row>
    <row r="2" spans="1:9" ht="18" customHeight="1" x14ac:dyDescent="0.25">
      <c r="A2" s="18" t="s">
        <v>8</v>
      </c>
      <c r="B2" s="19" t="s">
        <v>0</v>
      </c>
      <c r="C2" s="19"/>
      <c r="D2" s="19" t="s">
        <v>1</v>
      </c>
      <c r="E2" s="19"/>
      <c r="F2" s="19" t="s">
        <v>5</v>
      </c>
      <c r="G2" s="19" t="s">
        <v>6</v>
      </c>
      <c r="H2" s="19" t="s">
        <v>7</v>
      </c>
      <c r="I2" s="18" t="s">
        <v>2</v>
      </c>
    </row>
    <row r="3" spans="1:9" x14ac:dyDescent="0.25">
      <c r="A3" s="18"/>
      <c r="B3" s="7" t="s">
        <v>3</v>
      </c>
      <c r="C3" s="7" t="s">
        <v>4</v>
      </c>
      <c r="D3" s="7" t="s">
        <v>3</v>
      </c>
      <c r="E3" s="7" t="s">
        <v>4</v>
      </c>
      <c r="F3" s="19"/>
      <c r="G3" s="19"/>
      <c r="H3" s="19"/>
      <c r="I3" s="18"/>
    </row>
    <row r="4" spans="1:9" x14ac:dyDescent="0.25">
      <c r="A4" s="16">
        <v>1</v>
      </c>
      <c r="B4" s="9">
        <v>518398.28</v>
      </c>
      <c r="C4" s="9">
        <v>1146112.02</v>
      </c>
      <c r="D4" s="9">
        <v>518398.31</v>
      </c>
      <c r="E4" s="9">
        <v>1146112.02</v>
      </c>
      <c r="F4" s="9">
        <f t="shared" ref="F4:F35" si="0">B4-D4</f>
        <v>-2.9999999969732016E-2</v>
      </c>
      <c r="G4" s="9">
        <f t="shared" ref="G4:G35" si="1">C4-E4</f>
        <v>0</v>
      </c>
      <c r="H4" s="9">
        <f t="shared" ref="H4:H35" si="2">SQRT(F4^2+G4^2)</f>
        <v>2.9999999969732016E-2</v>
      </c>
      <c r="I4" s="8" t="str">
        <f t="shared" ref="I4:I35" si="3">IF(H4&lt;1.7*$D$115, "splňuje","nesplňuje")</f>
        <v>splňuje</v>
      </c>
    </row>
    <row r="5" spans="1:9" x14ac:dyDescent="0.25">
      <c r="A5" s="16">
        <v>5</v>
      </c>
      <c r="B5" s="9">
        <v>518403.88</v>
      </c>
      <c r="C5" s="9">
        <v>1146111.8999999999</v>
      </c>
      <c r="D5" s="9">
        <v>518403.92</v>
      </c>
      <c r="E5" s="9">
        <v>1146111.94</v>
      </c>
      <c r="F5" s="9">
        <f t="shared" si="0"/>
        <v>-3.9999999979045242E-2</v>
      </c>
      <c r="G5" s="9">
        <f t="shared" si="1"/>
        <v>-4.0000000037252903E-2</v>
      </c>
      <c r="H5" s="9">
        <f t="shared" si="2"/>
        <v>5.6568542506448334E-2</v>
      </c>
      <c r="I5" s="8" t="str">
        <f t="shared" si="3"/>
        <v>splňuje</v>
      </c>
    </row>
    <row r="6" spans="1:9" x14ac:dyDescent="0.25">
      <c r="A6" s="16">
        <v>13</v>
      </c>
      <c r="B6" s="9">
        <v>518401.13</v>
      </c>
      <c r="C6" s="9">
        <v>1146106.06</v>
      </c>
      <c r="D6" s="9">
        <v>518401.15</v>
      </c>
      <c r="E6" s="9">
        <v>1146106.07</v>
      </c>
      <c r="F6" s="9">
        <f t="shared" si="0"/>
        <v>-2.0000000018626451E-2</v>
      </c>
      <c r="G6" s="9">
        <f t="shared" si="1"/>
        <v>-1.0000000009313226E-2</v>
      </c>
      <c r="H6" s="9">
        <f t="shared" si="2"/>
        <v>2.2360679795822902E-2</v>
      </c>
      <c r="I6" s="8" t="str">
        <f t="shared" si="3"/>
        <v>splňuje</v>
      </c>
    </row>
    <row r="7" spans="1:9" x14ac:dyDescent="0.25">
      <c r="A7" s="16">
        <v>16</v>
      </c>
      <c r="B7" s="9">
        <v>518400.2</v>
      </c>
      <c r="C7" s="9">
        <v>1146102.42</v>
      </c>
      <c r="D7" s="9">
        <v>518400.18</v>
      </c>
      <c r="E7" s="9">
        <v>1146102.44</v>
      </c>
      <c r="F7" s="9">
        <f t="shared" si="0"/>
        <v>2.0000000018626451E-2</v>
      </c>
      <c r="G7" s="9">
        <f t="shared" si="1"/>
        <v>-2.0000000018626451E-2</v>
      </c>
      <c r="H7" s="9">
        <f t="shared" si="2"/>
        <v>2.8284271273803681E-2</v>
      </c>
      <c r="I7" s="8" t="str">
        <f t="shared" si="3"/>
        <v>splňuje</v>
      </c>
    </row>
    <row r="8" spans="1:9" x14ac:dyDescent="0.25">
      <c r="A8" s="16">
        <v>17</v>
      </c>
      <c r="B8" s="9">
        <v>518392.64</v>
      </c>
      <c r="C8" s="9">
        <v>1146090.97</v>
      </c>
      <c r="D8" s="9">
        <v>518392.66</v>
      </c>
      <c r="E8" s="9">
        <v>1146090.98</v>
      </c>
      <c r="F8" s="9">
        <f t="shared" si="0"/>
        <v>-1.9999999960418791E-2</v>
      </c>
      <c r="G8" s="9">
        <f t="shared" si="1"/>
        <v>-1.0000000009313226E-2</v>
      </c>
      <c r="H8" s="9">
        <f t="shared" si="2"/>
        <v>2.2360679743760388E-2</v>
      </c>
      <c r="I8" s="8" t="str">
        <f t="shared" si="3"/>
        <v>splňuje</v>
      </c>
    </row>
    <row r="9" spans="1:9" x14ac:dyDescent="0.25">
      <c r="A9" s="16">
        <v>26</v>
      </c>
      <c r="B9" s="9">
        <v>518382.33</v>
      </c>
      <c r="C9" s="9">
        <v>1146058.1499999999</v>
      </c>
      <c r="D9" s="9">
        <v>518382.35</v>
      </c>
      <c r="E9" s="9">
        <v>1146058.19</v>
      </c>
      <c r="F9" s="9">
        <f t="shared" si="0"/>
        <v>-1.9999999960418791E-2</v>
      </c>
      <c r="G9" s="9">
        <f t="shared" si="1"/>
        <v>-4.0000000037252903E-2</v>
      </c>
      <c r="H9" s="9">
        <f t="shared" si="2"/>
        <v>4.4721359565614544E-2</v>
      </c>
      <c r="I9" s="8" t="str">
        <f t="shared" si="3"/>
        <v>splňuje</v>
      </c>
    </row>
    <row r="10" spans="1:9" x14ac:dyDescent="0.25">
      <c r="A10" s="16">
        <v>44</v>
      </c>
      <c r="B10" s="9">
        <v>518411.68</v>
      </c>
      <c r="C10" s="9">
        <v>1146102.24</v>
      </c>
      <c r="D10" s="9">
        <v>518411.71</v>
      </c>
      <c r="E10" s="9">
        <v>1146102.25</v>
      </c>
      <c r="F10" s="9">
        <f t="shared" si="0"/>
        <v>-3.0000000027939677E-2</v>
      </c>
      <c r="G10" s="9">
        <f t="shared" si="1"/>
        <v>-1.0000000009313226E-2</v>
      </c>
      <c r="H10" s="9">
        <f t="shared" si="2"/>
        <v>3.1622776631134795E-2</v>
      </c>
      <c r="I10" s="8" t="str">
        <f t="shared" si="3"/>
        <v>splňuje</v>
      </c>
    </row>
    <row r="11" spans="1:9" x14ac:dyDescent="0.25">
      <c r="A11" s="16">
        <v>85</v>
      </c>
      <c r="B11" s="9">
        <v>518402.84</v>
      </c>
      <c r="C11" s="9">
        <v>1146119.17</v>
      </c>
      <c r="D11" s="9">
        <v>518402.85</v>
      </c>
      <c r="E11" s="9">
        <v>1146119.2</v>
      </c>
      <c r="F11" s="9">
        <f t="shared" si="0"/>
        <v>-9.9999999511055648E-3</v>
      </c>
      <c r="G11" s="9">
        <f t="shared" si="1"/>
        <v>-3.0000000027939677E-2</v>
      </c>
      <c r="H11" s="9">
        <f t="shared" si="2"/>
        <v>3.1622776612727922E-2</v>
      </c>
      <c r="I11" s="8" t="str">
        <f t="shared" si="3"/>
        <v>splňuje</v>
      </c>
    </row>
    <row r="12" spans="1:9" x14ac:dyDescent="0.25">
      <c r="A12" s="16">
        <v>86</v>
      </c>
      <c r="B12" s="9">
        <v>518400.75</v>
      </c>
      <c r="C12" s="9">
        <v>1146119.33</v>
      </c>
      <c r="D12" s="9">
        <v>518400.76</v>
      </c>
      <c r="E12" s="9">
        <v>1146119.3500000001</v>
      </c>
      <c r="F12" s="9">
        <f t="shared" si="0"/>
        <v>-1.0000000009313226E-2</v>
      </c>
      <c r="G12" s="9">
        <f t="shared" si="1"/>
        <v>-2.0000000018626451E-2</v>
      </c>
      <c r="H12" s="9">
        <f t="shared" si="2"/>
        <v>2.2360679795822902E-2</v>
      </c>
      <c r="I12" s="8" t="str">
        <f t="shared" si="3"/>
        <v>splňuje</v>
      </c>
    </row>
    <row r="13" spans="1:9" x14ac:dyDescent="0.25">
      <c r="A13" s="16">
        <v>87</v>
      </c>
      <c r="B13" s="9">
        <v>518398.6</v>
      </c>
      <c r="C13" s="9">
        <v>1146124.96</v>
      </c>
      <c r="D13" s="9">
        <v>518398.61</v>
      </c>
      <c r="E13" s="9">
        <v>1146124.97</v>
      </c>
      <c r="F13" s="9">
        <f t="shared" si="0"/>
        <v>-1.0000000009313226E-2</v>
      </c>
      <c r="G13" s="9">
        <f t="shared" si="1"/>
        <v>-1.0000000009313226E-2</v>
      </c>
      <c r="H13" s="9">
        <f t="shared" si="2"/>
        <v>1.414213563690184E-2</v>
      </c>
      <c r="I13" s="8" t="str">
        <f t="shared" si="3"/>
        <v>splňuje</v>
      </c>
    </row>
    <row r="14" spans="1:9" x14ac:dyDescent="0.25">
      <c r="A14" s="16">
        <v>91</v>
      </c>
      <c r="B14" s="9">
        <v>518417.13</v>
      </c>
      <c r="C14" s="9">
        <v>1146122.06</v>
      </c>
      <c r="D14" s="8">
        <v>518417.12</v>
      </c>
      <c r="E14" s="8">
        <v>1146122.05</v>
      </c>
      <c r="F14" s="9">
        <f t="shared" si="0"/>
        <v>1.0000000009313226E-2</v>
      </c>
      <c r="G14" s="9">
        <f t="shared" si="1"/>
        <v>1.0000000009313226E-2</v>
      </c>
      <c r="H14" s="9">
        <f t="shared" si="2"/>
        <v>1.414213563690184E-2</v>
      </c>
      <c r="I14" s="8" t="str">
        <f t="shared" si="3"/>
        <v>splňuje</v>
      </c>
    </row>
    <row r="15" spans="1:9" x14ac:dyDescent="0.25">
      <c r="A15" s="16">
        <v>92</v>
      </c>
      <c r="B15" s="9">
        <v>518419.04</v>
      </c>
      <c r="C15" s="9">
        <v>1146119.97</v>
      </c>
      <c r="D15" s="9">
        <v>518419.06</v>
      </c>
      <c r="E15" s="9">
        <v>1146119.93</v>
      </c>
      <c r="F15" s="9">
        <f t="shared" si="0"/>
        <v>-2.0000000018626451E-2</v>
      </c>
      <c r="G15" s="9">
        <f t="shared" si="1"/>
        <v>4.0000000037252903E-2</v>
      </c>
      <c r="H15" s="9">
        <f t="shared" si="2"/>
        <v>4.4721359591645804E-2</v>
      </c>
      <c r="I15" s="8" t="str">
        <f t="shared" si="3"/>
        <v>splňuje</v>
      </c>
    </row>
    <row r="16" spans="1:9" x14ac:dyDescent="0.25">
      <c r="A16" s="16">
        <v>93</v>
      </c>
      <c r="B16" s="9">
        <v>518415.23</v>
      </c>
      <c r="C16" s="9">
        <v>1146115.03</v>
      </c>
      <c r="D16" s="9">
        <v>518415.26</v>
      </c>
      <c r="E16" s="9">
        <v>1146115.03</v>
      </c>
      <c r="F16" s="9">
        <f t="shared" si="0"/>
        <v>-3.0000000027939677E-2</v>
      </c>
      <c r="G16" s="9">
        <f t="shared" si="1"/>
        <v>0</v>
      </c>
      <c r="H16" s="9">
        <f t="shared" si="2"/>
        <v>3.0000000027939677E-2</v>
      </c>
      <c r="I16" s="8" t="str">
        <f t="shared" si="3"/>
        <v>splňuje</v>
      </c>
    </row>
    <row r="17" spans="1:9" x14ac:dyDescent="0.25">
      <c r="A17" s="16">
        <v>94</v>
      </c>
      <c r="B17" s="9">
        <v>518414.86</v>
      </c>
      <c r="C17" s="9">
        <v>1146113.6200000001</v>
      </c>
      <c r="D17" s="9">
        <v>518414.86</v>
      </c>
      <c r="E17" s="9">
        <v>1146113.6000000001</v>
      </c>
      <c r="F17" s="9">
        <f t="shared" si="0"/>
        <v>0</v>
      </c>
      <c r="G17" s="9">
        <f t="shared" si="1"/>
        <v>2.0000000018626451E-2</v>
      </c>
      <c r="H17" s="9">
        <f t="shared" si="2"/>
        <v>2.0000000018626451E-2</v>
      </c>
      <c r="I17" s="8" t="str">
        <f t="shared" si="3"/>
        <v>splňuje</v>
      </c>
    </row>
    <row r="18" spans="1:9" x14ac:dyDescent="0.25">
      <c r="A18" s="16">
        <v>95</v>
      </c>
      <c r="B18" s="9">
        <v>518412.98</v>
      </c>
      <c r="C18" s="9">
        <v>1146112.23</v>
      </c>
      <c r="D18" s="9">
        <v>518412.99</v>
      </c>
      <c r="E18" s="9">
        <v>1146112.21</v>
      </c>
      <c r="F18" s="9">
        <f t="shared" si="0"/>
        <v>-1.0000000009313226E-2</v>
      </c>
      <c r="G18" s="9">
        <f t="shared" si="1"/>
        <v>2.0000000018626451E-2</v>
      </c>
      <c r="H18" s="9">
        <f t="shared" si="2"/>
        <v>2.2360679795822902E-2</v>
      </c>
      <c r="I18" s="8" t="str">
        <f t="shared" si="3"/>
        <v>splňuje</v>
      </c>
    </row>
    <row r="19" spans="1:9" x14ac:dyDescent="0.25">
      <c r="A19" s="16">
        <v>96</v>
      </c>
      <c r="B19" s="9">
        <v>518408.56</v>
      </c>
      <c r="C19" s="9">
        <v>1146111.1499999999</v>
      </c>
      <c r="D19" s="9">
        <v>518408.6</v>
      </c>
      <c r="E19" s="9">
        <v>1146111.2</v>
      </c>
      <c r="F19" s="9">
        <f t="shared" si="0"/>
        <v>-3.9999999979045242E-2</v>
      </c>
      <c r="G19" s="9">
        <f t="shared" si="1"/>
        <v>-5.0000000046566129E-2</v>
      </c>
      <c r="H19" s="9">
        <f t="shared" si="2"/>
        <v>6.4031242397600191E-2</v>
      </c>
      <c r="I19" s="8" t="str">
        <f t="shared" si="3"/>
        <v>splňuje</v>
      </c>
    </row>
    <row r="20" spans="1:9" x14ac:dyDescent="0.25">
      <c r="A20" s="16">
        <v>97</v>
      </c>
      <c r="B20" s="9">
        <v>518405.17</v>
      </c>
      <c r="C20" s="9">
        <v>1146100.9099999999</v>
      </c>
      <c r="D20" s="9">
        <v>518405.21</v>
      </c>
      <c r="E20" s="9">
        <v>1146100.95</v>
      </c>
      <c r="F20" s="9">
        <f t="shared" si="0"/>
        <v>-4.0000000037252903E-2</v>
      </c>
      <c r="G20" s="9">
        <f t="shared" si="1"/>
        <v>-4.0000000037252903E-2</v>
      </c>
      <c r="H20" s="9">
        <f t="shared" si="2"/>
        <v>5.6568542547607362E-2</v>
      </c>
      <c r="I20" s="8" t="str">
        <f t="shared" si="3"/>
        <v>splňuje</v>
      </c>
    </row>
    <row r="21" spans="1:9" x14ac:dyDescent="0.25">
      <c r="A21" s="16">
        <v>103</v>
      </c>
      <c r="B21" s="9">
        <v>518395.43</v>
      </c>
      <c r="C21" s="9">
        <v>1146105.23</v>
      </c>
      <c r="D21" s="9">
        <v>518395.45</v>
      </c>
      <c r="E21" s="9">
        <v>1146105.22</v>
      </c>
      <c r="F21" s="9">
        <f t="shared" si="0"/>
        <v>-2.0000000018626451E-2</v>
      </c>
      <c r="G21" s="9">
        <f t="shared" si="1"/>
        <v>1.0000000009313226E-2</v>
      </c>
      <c r="H21" s="9">
        <f t="shared" si="2"/>
        <v>2.2360679795822902E-2</v>
      </c>
      <c r="I21" s="8" t="str">
        <f t="shared" si="3"/>
        <v>splňuje</v>
      </c>
    </row>
    <row r="22" spans="1:9" x14ac:dyDescent="0.25">
      <c r="A22" s="16">
        <v>104</v>
      </c>
      <c r="B22" s="9">
        <v>518389.75</v>
      </c>
      <c r="C22" s="9">
        <v>1146105.02</v>
      </c>
      <c r="D22" s="9">
        <v>518389.79</v>
      </c>
      <c r="E22" s="9">
        <v>1146104.99</v>
      </c>
      <c r="F22" s="9">
        <f t="shared" si="0"/>
        <v>-3.9999999979045242E-2</v>
      </c>
      <c r="G22" s="9">
        <f t="shared" si="1"/>
        <v>3.0000000027939677E-2</v>
      </c>
      <c r="H22" s="9">
        <f t="shared" si="2"/>
        <v>0.05</v>
      </c>
      <c r="I22" s="8" t="str">
        <f t="shared" si="3"/>
        <v>splňuje</v>
      </c>
    </row>
    <row r="23" spans="1:9" x14ac:dyDescent="0.25">
      <c r="A23" s="16">
        <v>117</v>
      </c>
      <c r="B23" s="9">
        <v>518391.13</v>
      </c>
      <c r="C23" s="9">
        <v>1146101.4099999999</v>
      </c>
      <c r="D23" s="9">
        <v>518391.14</v>
      </c>
      <c r="E23" s="9">
        <v>1146101.3</v>
      </c>
      <c r="F23" s="9">
        <f t="shared" si="0"/>
        <v>-1.0000000009313226E-2</v>
      </c>
      <c r="G23" s="9">
        <f t="shared" si="1"/>
        <v>0.10999999986961484</v>
      </c>
      <c r="H23" s="9">
        <f t="shared" si="2"/>
        <v>0.11045361004286609</v>
      </c>
      <c r="I23" s="8" t="str">
        <f t="shared" si="3"/>
        <v>splňuje</v>
      </c>
    </row>
    <row r="24" spans="1:9" x14ac:dyDescent="0.25">
      <c r="A24" s="16">
        <v>125</v>
      </c>
      <c r="B24" s="9">
        <v>518409.79</v>
      </c>
      <c r="C24" s="9">
        <v>1146098.5900000001</v>
      </c>
      <c r="D24" s="9">
        <v>518409.82</v>
      </c>
      <c r="E24" s="9">
        <v>1146098.6100000001</v>
      </c>
      <c r="F24" s="9">
        <f t="shared" si="0"/>
        <v>-3.0000000027939677E-2</v>
      </c>
      <c r="G24" s="9">
        <f t="shared" si="1"/>
        <v>-2.0000000018626451E-2</v>
      </c>
      <c r="H24" s="9">
        <f t="shared" si="2"/>
        <v>3.6055512788219203E-2</v>
      </c>
      <c r="I24" s="8" t="str">
        <f t="shared" si="3"/>
        <v>splňuje</v>
      </c>
    </row>
    <row r="25" spans="1:9" x14ac:dyDescent="0.25">
      <c r="A25" s="16">
        <v>126</v>
      </c>
      <c r="B25" s="9">
        <v>518406.65</v>
      </c>
      <c r="C25" s="9">
        <v>1146093.8500000001</v>
      </c>
      <c r="D25" s="9">
        <v>518406.65</v>
      </c>
      <c r="E25" s="9">
        <v>1146093.83</v>
      </c>
      <c r="F25" s="9">
        <f t="shared" si="0"/>
        <v>0</v>
      </c>
      <c r="G25" s="9">
        <f t="shared" si="1"/>
        <v>2.0000000018626451E-2</v>
      </c>
      <c r="H25" s="9">
        <f t="shared" si="2"/>
        <v>2.0000000018626451E-2</v>
      </c>
      <c r="I25" s="8" t="str">
        <f t="shared" si="3"/>
        <v>splňuje</v>
      </c>
    </row>
    <row r="26" spans="1:9" x14ac:dyDescent="0.25">
      <c r="A26" s="16">
        <v>133</v>
      </c>
      <c r="B26" s="9">
        <v>518363.58</v>
      </c>
      <c r="C26" s="9">
        <v>1146100.3899999999</v>
      </c>
      <c r="D26" s="9">
        <v>518363.61</v>
      </c>
      <c r="E26" s="9">
        <v>1146100.3999999999</v>
      </c>
      <c r="F26" s="9">
        <f t="shared" si="0"/>
        <v>-2.9999999969732016E-2</v>
      </c>
      <c r="G26" s="9">
        <f t="shared" si="1"/>
        <v>-1.0000000009313226E-2</v>
      </c>
      <c r="H26" s="9">
        <f t="shared" si="2"/>
        <v>3.1622776575914162E-2</v>
      </c>
      <c r="I26" s="8" t="str">
        <f t="shared" si="3"/>
        <v>splňuje</v>
      </c>
    </row>
    <row r="27" spans="1:9" x14ac:dyDescent="0.25">
      <c r="A27" s="16">
        <v>142</v>
      </c>
      <c r="B27" s="9">
        <v>518333.79</v>
      </c>
      <c r="C27" s="9">
        <v>1146098.97</v>
      </c>
      <c r="D27" s="9">
        <v>518333.82</v>
      </c>
      <c r="E27" s="9">
        <v>1146099</v>
      </c>
      <c r="F27" s="9">
        <f t="shared" si="0"/>
        <v>-3.0000000027939677E-2</v>
      </c>
      <c r="G27" s="9">
        <f t="shared" si="1"/>
        <v>-3.0000000027939677E-2</v>
      </c>
      <c r="H27" s="9">
        <f t="shared" si="2"/>
        <v>4.2426406910705518E-2</v>
      </c>
      <c r="I27" s="8" t="str">
        <f t="shared" si="3"/>
        <v>splňuje</v>
      </c>
    </row>
    <row r="28" spans="1:9" x14ac:dyDescent="0.25">
      <c r="A28" s="16">
        <v>143</v>
      </c>
      <c r="B28" s="9">
        <v>518329.08</v>
      </c>
      <c r="C28" s="9">
        <v>1146108.3600000001</v>
      </c>
      <c r="D28" s="9">
        <v>518329.18</v>
      </c>
      <c r="E28" s="9">
        <v>1146108.26</v>
      </c>
      <c r="F28" s="9">
        <f t="shared" si="0"/>
        <v>-9.9999999976716936E-2</v>
      </c>
      <c r="G28" s="9">
        <f t="shared" si="1"/>
        <v>0.10000000009313226</v>
      </c>
      <c r="H28" s="9">
        <f t="shared" si="2"/>
        <v>0.14142135628670033</v>
      </c>
      <c r="I28" s="8" t="str">
        <f t="shared" si="3"/>
        <v>splňuje</v>
      </c>
    </row>
    <row r="29" spans="1:9" x14ac:dyDescent="0.25">
      <c r="A29" s="16">
        <v>151</v>
      </c>
      <c r="B29" s="9">
        <v>518354.85</v>
      </c>
      <c r="C29" s="9">
        <v>1146106.8799999999</v>
      </c>
      <c r="D29" s="9">
        <v>518354.83</v>
      </c>
      <c r="E29" s="9">
        <v>1146106.8799999999</v>
      </c>
      <c r="F29" s="9">
        <f t="shared" si="0"/>
        <v>1.9999999960418791E-2</v>
      </c>
      <c r="G29" s="9">
        <f t="shared" si="1"/>
        <v>0</v>
      </c>
      <c r="H29" s="9">
        <f t="shared" si="2"/>
        <v>1.9999999960418791E-2</v>
      </c>
      <c r="I29" s="8" t="str">
        <f t="shared" si="3"/>
        <v>splňuje</v>
      </c>
    </row>
    <row r="30" spans="1:9" x14ac:dyDescent="0.25">
      <c r="A30" s="16">
        <v>159</v>
      </c>
      <c r="B30" s="9">
        <v>518373.47</v>
      </c>
      <c r="C30" s="9">
        <v>1146114.42</v>
      </c>
      <c r="D30" s="9">
        <v>518373.5</v>
      </c>
      <c r="E30" s="9">
        <v>1146114.42</v>
      </c>
      <c r="F30" s="9">
        <f t="shared" si="0"/>
        <v>-3.0000000027939677E-2</v>
      </c>
      <c r="G30" s="9">
        <f t="shared" si="1"/>
        <v>0</v>
      </c>
      <c r="H30" s="9">
        <f t="shared" si="2"/>
        <v>3.0000000027939677E-2</v>
      </c>
      <c r="I30" s="8" t="str">
        <f t="shared" si="3"/>
        <v>splňuje</v>
      </c>
    </row>
    <row r="31" spans="1:9" x14ac:dyDescent="0.25">
      <c r="A31" s="16">
        <v>161</v>
      </c>
      <c r="B31" s="9">
        <v>518379.31</v>
      </c>
      <c r="C31" s="9">
        <v>1146113.92</v>
      </c>
      <c r="D31" s="9">
        <v>518379.37</v>
      </c>
      <c r="E31" s="9">
        <v>1146113.94</v>
      </c>
      <c r="F31" s="9">
        <f t="shared" si="0"/>
        <v>-5.9999999997671694E-2</v>
      </c>
      <c r="G31" s="9">
        <f t="shared" si="1"/>
        <v>-2.0000000018626451E-2</v>
      </c>
      <c r="H31" s="9">
        <f t="shared" si="2"/>
        <v>6.3245553207048957E-2</v>
      </c>
      <c r="I31" s="8" t="str">
        <f t="shared" si="3"/>
        <v>splňuje</v>
      </c>
    </row>
    <row r="32" spans="1:9" x14ac:dyDescent="0.25">
      <c r="A32" s="16">
        <v>162</v>
      </c>
      <c r="B32" s="9">
        <v>518381.77</v>
      </c>
      <c r="C32" s="9">
        <v>1146113.6100000001</v>
      </c>
      <c r="D32" s="9">
        <v>518381.83</v>
      </c>
      <c r="E32" s="9">
        <v>1146113.6200000001</v>
      </c>
      <c r="F32" s="9">
        <f t="shared" si="0"/>
        <v>-5.9999999997671694E-2</v>
      </c>
      <c r="G32" s="9">
        <f t="shared" si="1"/>
        <v>-1.0000000009313226E-2</v>
      </c>
      <c r="H32" s="9">
        <f t="shared" si="2"/>
        <v>6.0827625302216651E-2</v>
      </c>
      <c r="I32" s="8" t="str">
        <f t="shared" si="3"/>
        <v>splňuje</v>
      </c>
    </row>
    <row r="33" spans="1:9" x14ac:dyDescent="0.25">
      <c r="A33" s="16">
        <v>219</v>
      </c>
      <c r="B33" s="9">
        <v>518305.83</v>
      </c>
      <c r="C33" s="9">
        <v>1146097.81</v>
      </c>
      <c r="D33" s="9">
        <v>518305.81</v>
      </c>
      <c r="E33" s="9">
        <v>1146097.81</v>
      </c>
      <c r="F33" s="9">
        <f t="shared" si="0"/>
        <v>2.0000000018626451E-2</v>
      </c>
      <c r="G33" s="9">
        <f t="shared" si="1"/>
        <v>0</v>
      </c>
      <c r="H33" s="9">
        <f t="shared" si="2"/>
        <v>2.0000000018626451E-2</v>
      </c>
      <c r="I33" s="8" t="str">
        <f t="shared" si="3"/>
        <v>splňuje</v>
      </c>
    </row>
    <row r="34" spans="1:9" x14ac:dyDescent="0.25">
      <c r="A34" s="16">
        <v>226</v>
      </c>
      <c r="B34" s="9">
        <v>518278.01</v>
      </c>
      <c r="C34" s="9">
        <v>1146096.74</v>
      </c>
      <c r="D34" s="9">
        <v>518278.02</v>
      </c>
      <c r="E34" s="9">
        <v>1146096.82</v>
      </c>
      <c r="F34" s="9">
        <f t="shared" si="0"/>
        <v>-1.0000000009313226E-2</v>
      </c>
      <c r="G34" s="9">
        <f t="shared" si="1"/>
        <v>-8.0000000074505806E-2</v>
      </c>
      <c r="H34" s="9">
        <f t="shared" si="2"/>
        <v>8.0622577558071118E-2</v>
      </c>
      <c r="I34" s="8" t="str">
        <f t="shared" si="3"/>
        <v>splňuje</v>
      </c>
    </row>
    <row r="35" spans="1:9" x14ac:dyDescent="0.25">
      <c r="A35" s="16">
        <v>276</v>
      </c>
      <c r="B35" s="9">
        <v>518288.2</v>
      </c>
      <c r="C35" s="9">
        <v>1146087.81</v>
      </c>
      <c r="D35" s="9">
        <v>518288.18</v>
      </c>
      <c r="E35" s="9">
        <v>1146087.8600000001</v>
      </c>
      <c r="F35" s="9">
        <f t="shared" si="0"/>
        <v>2.0000000018626451E-2</v>
      </c>
      <c r="G35" s="9">
        <f t="shared" si="1"/>
        <v>-5.0000000046566129E-2</v>
      </c>
      <c r="H35" s="9">
        <f t="shared" si="2"/>
        <v>5.3851648121498299E-2</v>
      </c>
      <c r="I35" s="8" t="str">
        <f t="shared" si="3"/>
        <v>splňuje</v>
      </c>
    </row>
    <row r="36" spans="1:9" x14ac:dyDescent="0.25">
      <c r="A36" s="16">
        <v>277</v>
      </c>
      <c r="B36" s="9">
        <v>518289.23</v>
      </c>
      <c r="C36" s="9">
        <v>1146087.94</v>
      </c>
      <c r="D36" s="9">
        <v>518289.2</v>
      </c>
      <c r="E36" s="9">
        <v>1146087.97</v>
      </c>
      <c r="F36" s="9">
        <f t="shared" ref="F36:F67" si="4">B36-D36</f>
        <v>2.9999999969732016E-2</v>
      </c>
      <c r="G36" s="9">
        <f t="shared" ref="G36:G67" si="5">C36-E36</f>
        <v>-3.0000000027939677E-2</v>
      </c>
      <c r="H36" s="9">
        <f t="shared" ref="H36:H67" si="6">SQRT(F36^2+G36^2)</f>
        <v>4.242640686954649E-2</v>
      </c>
      <c r="I36" s="8" t="str">
        <f t="shared" ref="I36:I67" si="7">IF(H36&lt;1.7*$D$115, "splňuje","nesplňuje")</f>
        <v>splňuje</v>
      </c>
    </row>
    <row r="37" spans="1:9" x14ac:dyDescent="0.25">
      <c r="A37" s="16">
        <v>278</v>
      </c>
      <c r="B37" s="9">
        <v>518289.43</v>
      </c>
      <c r="C37" s="9">
        <v>1146086.21</v>
      </c>
      <c r="D37" s="9">
        <v>518289.41</v>
      </c>
      <c r="E37" s="9">
        <v>1146086.23</v>
      </c>
      <c r="F37" s="9">
        <f t="shared" si="4"/>
        <v>2.0000000018626451E-2</v>
      </c>
      <c r="G37" s="9">
        <f t="shared" si="5"/>
        <v>-2.0000000018626451E-2</v>
      </c>
      <c r="H37" s="9">
        <f t="shared" si="6"/>
        <v>2.8284271273803681E-2</v>
      </c>
      <c r="I37" s="8" t="str">
        <f t="shared" si="7"/>
        <v>splňuje</v>
      </c>
    </row>
    <row r="38" spans="1:9" x14ac:dyDescent="0.25">
      <c r="A38" s="16">
        <v>279</v>
      </c>
      <c r="B38" s="9">
        <v>518288.49</v>
      </c>
      <c r="C38" s="9">
        <v>1146086.06</v>
      </c>
      <c r="D38" s="9">
        <v>518288.42</v>
      </c>
      <c r="E38" s="9">
        <v>1146086.1200000001</v>
      </c>
      <c r="F38" s="9">
        <f t="shared" si="4"/>
        <v>7.0000000006984919E-2</v>
      </c>
      <c r="G38" s="9">
        <f t="shared" si="5"/>
        <v>-6.0000000055879354E-2</v>
      </c>
      <c r="H38" s="9">
        <f t="shared" si="6"/>
        <v>9.2195444614598013E-2</v>
      </c>
      <c r="I38" s="8" t="str">
        <f t="shared" si="7"/>
        <v>splňuje</v>
      </c>
    </row>
    <row r="39" spans="1:9" x14ac:dyDescent="0.25">
      <c r="A39" s="16">
        <v>304</v>
      </c>
      <c r="B39" s="9">
        <v>518303.24</v>
      </c>
      <c r="C39" s="9">
        <v>1146125.04</v>
      </c>
      <c r="D39" s="8">
        <v>518303.24</v>
      </c>
      <c r="E39" s="8">
        <v>1146125.03</v>
      </c>
      <c r="F39" s="9">
        <f t="shared" si="4"/>
        <v>0</v>
      </c>
      <c r="G39" s="9">
        <f t="shared" si="5"/>
        <v>1.0000000009313226E-2</v>
      </c>
      <c r="H39" s="9">
        <f t="shared" si="6"/>
        <v>1.0000000009313226E-2</v>
      </c>
      <c r="I39" s="8" t="str">
        <f t="shared" si="7"/>
        <v>splňuje</v>
      </c>
    </row>
    <row r="40" spans="1:9" x14ac:dyDescent="0.25">
      <c r="A40" s="16">
        <v>305</v>
      </c>
      <c r="B40" s="9">
        <v>518303.02</v>
      </c>
      <c r="C40" s="9">
        <v>1146125.72</v>
      </c>
      <c r="D40" s="9">
        <v>518303.02</v>
      </c>
      <c r="E40" s="9">
        <v>1146125.71</v>
      </c>
      <c r="F40" s="9">
        <f t="shared" si="4"/>
        <v>0</v>
      </c>
      <c r="G40" s="9">
        <f t="shared" si="5"/>
        <v>1.0000000009313226E-2</v>
      </c>
      <c r="H40" s="9">
        <f t="shared" si="6"/>
        <v>1.0000000009313226E-2</v>
      </c>
      <c r="I40" s="8" t="str">
        <f t="shared" si="7"/>
        <v>splňuje</v>
      </c>
    </row>
    <row r="41" spans="1:9" x14ac:dyDescent="0.25">
      <c r="A41" s="16">
        <v>306</v>
      </c>
      <c r="B41" s="9">
        <v>518312.54</v>
      </c>
      <c r="C41" s="9">
        <v>1146129.46</v>
      </c>
      <c r="D41" s="9">
        <v>518312.52</v>
      </c>
      <c r="E41" s="9">
        <v>1146129.48</v>
      </c>
      <c r="F41" s="9">
        <f t="shared" si="4"/>
        <v>1.9999999960418791E-2</v>
      </c>
      <c r="G41" s="9">
        <f t="shared" si="5"/>
        <v>-2.0000000018626451E-2</v>
      </c>
      <c r="H41" s="9">
        <f t="shared" si="6"/>
        <v>2.828427123264465E-2</v>
      </c>
      <c r="I41" s="8" t="str">
        <f t="shared" si="7"/>
        <v>splňuje</v>
      </c>
    </row>
    <row r="42" spans="1:9" x14ac:dyDescent="0.25">
      <c r="A42" s="16">
        <v>359</v>
      </c>
      <c r="B42" s="9">
        <v>518335.38</v>
      </c>
      <c r="C42" s="9">
        <v>1146128.1299999999</v>
      </c>
      <c r="D42" s="9">
        <v>518335.34</v>
      </c>
      <c r="E42" s="9">
        <v>1146128.1100000001</v>
      </c>
      <c r="F42" s="9">
        <f t="shared" si="4"/>
        <v>3.9999999979045242E-2</v>
      </c>
      <c r="G42" s="9">
        <f t="shared" si="5"/>
        <v>1.9999999785795808E-2</v>
      </c>
      <c r="H42" s="9">
        <f t="shared" si="6"/>
        <v>4.4721359435458262E-2</v>
      </c>
      <c r="I42" s="8" t="str">
        <f t="shared" si="7"/>
        <v>splňuje</v>
      </c>
    </row>
    <row r="43" spans="1:9" x14ac:dyDescent="0.25">
      <c r="A43" s="16">
        <v>401</v>
      </c>
      <c r="B43" s="9">
        <v>518298.26</v>
      </c>
      <c r="C43" s="9">
        <v>1146184.2</v>
      </c>
      <c r="D43" s="9">
        <v>518298.21</v>
      </c>
      <c r="E43" s="9">
        <v>1146184.21</v>
      </c>
      <c r="F43" s="9">
        <f t="shared" si="4"/>
        <v>4.9999999988358468E-2</v>
      </c>
      <c r="G43" s="9">
        <f t="shared" si="5"/>
        <v>-1.0000000009313226E-2</v>
      </c>
      <c r="H43" s="9">
        <f t="shared" si="6"/>
        <v>5.0990195126338858E-2</v>
      </c>
      <c r="I43" s="8" t="str">
        <f t="shared" si="7"/>
        <v>splňuje</v>
      </c>
    </row>
    <row r="44" spans="1:9" x14ac:dyDescent="0.25">
      <c r="A44" s="16">
        <v>402</v>
      </c>
      <c r="B44" s="9">
        <v>518296.31</v>
      </c>
      <c r="C44" s="9">
        <v>1146184.78</v>
      </c>
      <c r="D44" s="9">
        <v>518296.33</v>
      </c>
      <c r="E44" s="9">
        <v>1146184.8400000001</v>
      </c>
      <c r="F44" s="9">
        <f t="shared" si="4"/>
        <v>-2.0000000018626451E-2</v>
      </c>
      <c r="G44" s="9">
        <f t="shared" si="5"/>
        <v>-6.0000000055879354E-2</v>
      </c>
      <c r="H44" s="9">
        <f t="shared" si="6"/>
        <v>6.3245553262269591E-2</v>
      </c>
      <c r="I44" s="8" t="str">
        <f t="shared" si="7"/>
        <v>splňuje</v>
      </c>
    </row>
    <row r="45" spans="1:9" x14ac:dyDescent="0.25">
      <c r="A45" s="16">
        <v>437</v>
      </c>
      <c r="B45" s="9">
        <v>518314.16</v>
      </c>
      <c r="C45" s="9">
        <v>1146129.45</v>
      </c>
      <c r="D45" s="9">
        <v>518314.2</v>
      </c>
      <c r="E45" s="9">
        <v>1146129.42</v>
      </c>
      <c r="F45" s="9">
        <f t="shared" si="4"/>
        <v>-4.0000000037252903E-2</v>
      </c>
      <c r="G45" s="9">
        <f t="shared" si="5"/>
        <v>3.0000000027939677E-2</v>
      </c>
      <c r="H45" s="9">
        <f t="shared" si="6"/>
        <v>5.0000000046566129E-2</v>
      </c>
      <c r="I45" s="8" t="str">
        <f t="shared" si="7"/>
        <v>splňuje</v>
      </c>
    </row>
    <row r="46" spans="1:9" x14ac:dyDescent="0.25">
      <c r="A46" s="16">
        <v>438</v>
      </c>
      <c r="B46" s="9">
        <v>518314</v>
      </c>
      <c r="C46" s="9">
        <v>1146129.8</v>
      </c>
      <c r="D46" s="9">
        <v>518314.01</v>
      </c>
      <c r="E46" s="9">
        <v>1146129.81</v>
      </c>
      <c r="F46" s="9">
        <f t="shared" si="4"/>
        <v>-1.0000000009313226E-2</v>
      </c>
      <c r="G46" s="9">
        <f t="shared" si="5"/>
        <v>-1.0000000009313226E-2</v>
      </c>
      <c r="H46" s="9">
        <f t="shared" si="6"/>
        <v>1.414213563690184E-2</v>
      </c>
      <c r="I46" s="8" t="str">
        <f t="shared" si="7"/>
        <v>splňuje</v>
      </c>
    </row>
    <row r="47" spans="1:9" x14ac:dyDescent="0.25">
      <c r="A47" s="16">
        <v>482</v>
      </c>
      <c r="B47" s="9">
        <v>518322.01</v>
      </c>
      <c r="C47" s="9">
        <v>1146164.51</v>
      </c>
      <c r="D47" s="9">
        <v>518322.04</v>
      </c>
      <c r="E47" s="9">
        <v>1146164.51</v>
      </c>
      <c r="F47" s="9">
        <f t="shared" si="4"/>
        <v>-2.9999999969732016E-2</v>
      </c>
      <c r="G47" s="9">
        <f t="shared" si="5"/>
        <v>0</v>
      </c>
      <c r="H47" s="9">
        <f t="shared" si="6"/>
        <v>2.9999999969732016E-2</v>
      </c>
      <c r="I47" s="8" t="str">
        <f t="shared" si="7"/>
        <v>splňuje</v>
      </c>
    </row>
    <row r="48" spans="1:9" x14ac:dyDescent="0.25">
      <c r="A48" s="16">
        <v>489</v>
      </c>
      <c r="B48" s="9">
        <v>518326.21</v>
      </c>
      <c r="C48" s="9">
        <v>1146163.21</v>
      </c>
      <c r="D48" s="9">
        <v>518326.19</v>
      </c>
      <c r="E48" s="9">
        <v>1146163.2</v>
      </c>
      <c r="F48" s="9">
        <f t="shared" si="4"/>
        <v>2.0000000018626451E-2</v>
      </c>
      <c r="G48" s="9">
        <f t="shared" si="5"/>
        <v>1.0000000009313226E-2</v>
      </c>
      <c r="H48" s="9">
        <f t="shared" si="6"/>
        <v>2.2360679795822902E-2</v>
      </c>
      <c r="I48" s="8" t="str">
        <f t="shared" si="7"/>
        <v>splňuje</v>
      </c>
    </row>
    <row r="49" spans="1:9" x14ac:dyDescent="0.25">
      <c r="A49" s="16">
        <v>490</v>
      </c>
      <c r="B49" s="9">
        <v>518330.37</v>
      </c>
      <c r="C49" s="9">
        <v>1146161.8500000001</v>
      </c>
      <c r="D49" s="9">
        <v>518330.37</v>
      </c>
      <c r="E49" s="9">
        <v>1146161.8500000001</v>
      </c>
      <c r="F49" s="9">
        <f t="shared" si="4"/>
        <v>0</v>
      </c>
      <c r="G49" s="9">
        <f t="shared" si="5"/>
        <v>0</v>
      </c>
      <c r="H49" s="9">
        <f t="shared" si="6"/>
        <v>0</v>
      </c>
      <c r="I49" s="8" t="str">
        <f t="shared" si="7"/>
        <v>splňuje</v>
      </c>
    </row>
    <row r="50" spans="1:9" x14ac:dyDescent="0.25">
      <c r="A50" s="16">
        <v>494</v>
      </c>
      <c r="B50" s="9">
        <v>518330.88</v>
      </c>
      <c r="C50" s="9">
        <v>1146159.45</v>
      </c>
      <c r="D50" s="9">
        <v>518330.88</v>
      </c>
      <c r="E50" s="9">
        <v>1146159.44</v>
      </c>
      <c r="F50" s="9">
        <f t="shared" si="4"/>
        <v>0</v>
      </c>
      <c r="G50" s="9">
        <f t="shared" si="5"/>
        <v>1.0000000009313226E-2</v>
      </c>
      <c r="H50" s="9">
        <f t="shared" si="6"/>
        <v>1.0000000009313226E-2</v>
      </c>
      <c r="I50" s="8" t="str">
        <f t="shared" si="7"/>
        <v>splňuje</v>
      </c>
    </row>
    <row r="51" spans="1:9" x14ac:dyDescent="0.25">
      <c r="A51" s="16">
        <v>518</v>
      </c>
      <c r="B51" s="9">
        <v>518325.42</v>
      </c>
      <c r="C51" s="9">
        <v>1146171.71</v>
      </c>
      <c r="D51" s="9">
        <v>518325.41</v>
      </c>
      <c r="E51" s="9">
        <v>1146171.73</v>
      </c>
      <c r="F51" s="9">
        <f t="shared" si="4"/>
        <v>1.0000000009313226E-2</v>
      </c>
      <c r="G51" s="9">
        <f t="shared" si="5"/>
        <v>-2.0000000018626451E-2</v>
      </c>
      <c r="H51" s="9">
        <f t="shared" si="6"/>
        <v>2.2360679795822902E-2</v>
      </c>
      <c r="I51" s="8" t="str">
        <f t="shared" si="7"/>
        <v>splňuje</v>
      </c>
    </row>
    <row r="52" spans="1:9" x14ac:dyDescent="0.25">
      <c r="A52" s="16">
        <v>519</v>
      </c>
      <c r="B52" s="9">
        <v>518324.07</v>
      </c>
      <c r="C52" s="9">
        <v>1146172.3600000001</v>
      </c>
      <c r="D52" s="9">
        <v>518324.07</v>
      </c>
      <c r="E52" s="9">
        <v>1146172.3799999999</v>
      </c>
      <c r="F52" s="9">
        <f t="shared" si="4"/>
        <v>0</v>
      </c>
      <c r="G52" s="9">
        <f t="shared" si="5"/>
        <v>-1.9999999785795808E-2</v>
      </c>
      <c r="H52" s="9">
        <f t="shared" si="6"/>
        <v>1.9999999785795808E-2</v>
      </c>
      <c r="I52" s="8" t="str">
        <f t="shared" si="7"/>
        <v>splňuje</v>
      </c>
    </row>
    <row r="53" spans="1:9" x14ac:dyDescent="0.25">
      <c r="A53" s="16">
        <v>535</v>
      </c>
      <c r="B53" s="9">
        <v>518330.18</v>
      </c>
      <c r="C53" s="9">
        <v>1146173.31</v>
      </c>
      <c r="D53" s="9">
        <v>518330.2</v>
      </c>
      <c r="E53" s="9">
        <v>1146173.32</v>
      </c>
      <c r="F53" s="9">
        <f t="shared" si="4"/>
        <v>-2.0000000018626451E-2</v>
      </c>
      <c r="G53" s="9">
        <f t="shared" si="5"/>
        <v>-1.0000000009313226E-2</v>
      </c>
      <c r="H53" s="9">
        <f t="shared" si="6"/>
        <v>2.2360679795822902E-2</v>
      </c>
      <c r="I53" s="8" t="str">
        <f t="shared" si="7"/>
        <v>splňuje</v>
      </c>
    </row>
    <row r="54" spans="1:9" x14ac:dyDescent="0.25">
      <c r="A54" s="16">
        <v>545</v>
      </c>
      <c r="B54" s="9">
        <v>518352.1</v>
      </c>
      <c r="C54" s="9">
        <v>1146159.8500000001</v>
      </c>
      <c r="D54" s="9">
        <v>518352.11</v>
      </c>
      <c r="E54" s="9">
        <v>1146159.8600000001</v>
      </c>
      <c r="F54" s="9">
        <f t="shared" si="4"/>
        <v>-1.0000000009313226E-2</v>
      </c>
      <c r="G54" s="9">
        <f t="shared" si="5"/>
        <v>-1.0000000009313226E-2</v>
      </c>
      <c r="H54" s="9">
        <f t="shared" si="6"/>
        <v>1.414213563690184E-2</v>
      </c>
      <c r="I54" s="8" t="str">
        <f t="shared" si="7"/>
        <v>splňuje</v>
      </c>
    </row>
    <row r="55" spans="1:9" x14ac:dyDescent="0.25">
      <c r="A55" s="16">
        <v>547</v>
      </c>
      <c r="B55" s="9">
        <v>518341.01</v>
      </c>
      <c r="C55" s="9">
        <v>1146164.1200000001</v>
      </c>
      <c r="D55" s="9">
        <v>518341</v>
      </c>
      <c r="E55" s="9">
        <v>1146164.1399999999</v>
      </c>
      <c r="F55" s="9">
        <f t="shared" si="4"/>
        <v>1.0000000009313226E-2</v>
      </c>
      <c r="G55" s="9">
        <f t="shared" si="5"/>
        <v>-1.9999999785795808E-2</v>
      </c>
      <c r="H55" s="9">
        <f t="shared" si="6"/>
        <v>2.2360679587572846E-2</v>
      </c>
      <c r="I55" s="8" t="str">
        <f t="shared" si="7"/>
        <v>splňuje</v>
      </c>
    </row>
    <row r="56" spans="1:9" x14ac:dyDescent="0.25">
      <c r="A56" s="16">
        <v>550</v>
      </c>
      <c r="B56" s="9">
        <v>518324.74</v>
      </c>
      <c r="C56" s="9">
        <v>1146175.8700000001</v>
      </c>
      <c r="D56" s="9">
        <v>518324.73</v>
      </c>
      <c r="E56" s="9">
        <v>1146175.8799999999</v>
      </c>
      <c r="F56" s="9">
        <f t="shared" si="4"/>
        <v>1.0000000009313226E-2</v>
      </c>
      <c r="G56" s="9">
        <f t="shared" si="5"/>
        <v>-9.9999997764825821E-3</v>
      </c>
      <c r="H56" s="9">
        <f t="shared" si="6"/>
        <v>1.4142135472265715E-2</v>
      </c>
      <c r="I56" s="8" t="str">
        <f t="shared" si="7"/>
        <v>splňuje</v>
      </c>
    </row>
    <row r="57" spans="1:9" x14ac:dyDescent="0.25">
      <c r="A57" s="16">
        <v>556</v>
      </c>
      <c r="B57" s="9">
        <v>518290.83</v>
      </c>
      <c r="C57" s="9">
        <v>1146187.95</v>
      </c>
      <c r="D57" s="9">
        <v>518290.8</v>
      </c>
      <c r="E57" s="9">
        <v>1146187.97</v>
      </c>
      <c r="F57" s="9">
        <f t="shared" si="4"/>
        <v>3.0000000027939677E-2</v>
      </c>
      <c r="G57" s="9">
        <f t="shared" si="5"/>
        <v>-2.0000000018626451E-2</v>
      </c>
      <c r="H57" s="9">
        <f t="shared" si="6"/>
        <v>3.6055512788219203E-2</v>
      </c>
      <c r="I57" s="8" t="str">
        <f t="shared" si="7"/>
        <v>splňuje</v>
      </c>
    </row>
    <row r="58" spans="1:9" x14ac:dyDescent="0.25">
      <c r="A58" s="16">
        <v>599</v>
      </c>
      <c r="B58" s="9">
        <v>518336.01</v>
      </c>
      <c r="C58" s="9">
        <v>1146172.8600000001</v>
      </c>
      <c r="D58" s="9">
        <v>518336.03</v>
      </c>
      <c r="E58" s="9">
        <v>1146172.8600000001</v>
      </c>
      <c r="F58" s="9">
        <f t="shared" si="4"/>
        <v>-2.0000000018626451E-2</v>
      </c>
      <c r="G58" s="9">
        <f t="shared" si="5"/>
        <v>0</v>
      </c>
      <c r="H58" s="9">
        <f t="shared" si="6"/>
        <v>2.0000000018626451E-2</v>
      </c>
      <c r="I58" s="8" t="str">
        <f t="shared" si="7"/>
        <v>splňuje</v>
      </c>
    </row>
    <row r="59" spans="1:9" x14ac:dyDescent="0.25">
      <c r="A59" s="16">
        <v>600</v>
      </c>
      <c r="B59" s="9">
        <v>518339.51</v>
      </c>
      <c r="C59" s="9">
        <v>1146178.32</v>
      </c>
      <c r="D59" s="9">
        <v>518339.52</v>
      </c>
      <c r="E59" s="9">
        <v>1146178.33</v>
      </c>
      <c r="F59" s="9">
        <f t="shared" si="4"/>
        <v>-1.0000000009313226E-2</v>
      </c>
      <c r="G59" s="9">
        <f t="shared" si="5"/>
        <v>-1.0000000009313226E-2</v>
      </c>
      <c r="H59" s="9">
        <f t="shared" si="6"/>
        <v>1.414213563690184E-2</v>
      </c>
      <c r="I59" s="8" t="str">
        <f t="shared" si="7"/>
        <v>splňuje</v>
      </c>
    </row>
    <row r="60" spans="1:9" x14ac:dyDescent="0.25">
      <c r="A60" s="16">
        <v>601</v>
      </c>
      <c r="B60" s="9">
        <v>518321.42</v>
      </c>
      <c r="C60" s="9">
        <v>1146180.3400000001</v>
      </c>
      <c r="D60" s="9">
        <v>518321.41</v>
      </c>
      <c r="E60" s="9">
        <v>1146180.3600000001</v>
      </c>
      <c r="F60" s="9">
        <f t="shared" si="4"/>
        <v>1.0000000009313226E-2</v>
      </c>
      <c r="G60" s="9">
        <f t="shared" si="5"/>
        <v>-2.0000000018626451E-2</v>
      </c>
      <c r="H60" s="9">
        <f t="shared" si="6"/>
        <v>2.2360679795822902E-2</v>
      </c>
      <c r="I60" s="8" t="str">
        <f t="shared" si="7"/>
        <v>splňuje</v>
      </c>
    </row>
    <row r="61" spans="1:9" x14ac:dyDescent="0.25">
      <c r="A61" s="16">
        <v>602</v>
      </c>
      <c r="B61" s="9">
        <v>518310.5</v>
      </c>
      <c r="C61" s="9">
        <v>1146189.49</v>
      </c>
      <c r="D61" s="9">
        <v>518310.52</v>
      </c>
      <c r="E61" s="9">
        <v>1146189.53</v>
      </c>
      <c r="F61" s="9">
        <f t="shared" si="4"/>
        <v>-2.0000000018626451E-2</v>
      </c>
      <c r="G61" s="9">
        <f t="shared" si="5"/>
        <v>-4.0000000037252903E-2</v>
      </c>
      <c r="H61" s="9">
        <f t="shared" si="6"/>
        <v>4.4721359591645804E-2</v>
      </c>
      <c r="I61" s="8" t="str">
        <f t="shared" si="7"/>
        <v>splňuje</v>
      </c>
    </row>
    <row r="62" spans="1:9" x14ac:dyDescent="0.25">
      <c r="A62" s="16">
        <v>604</v>
      </c>
      <c r="B62" s="9">
        <v>518279.4</v>
      </c>
      <c r="C62" s="9">
        <v>1146197.22</v>
      </c>
      <c r="D62" s="9">
        <v>518279.43</v>
      </c>
      <c r="E62" s="9">
        <v>1146197.2</v>
      </c>
      <c r="F62" s="9">
        <f t="shared" si="4"/>
        <v>-2.9999999969732016E-2</v>
      </c>
      <c r="G62" s="9">
        <f t="shared" si="5"/>
        <v>2.0000000018626451E-2</v>
      </c>
      <c r="H62" s="9">
        <f t="shared" si="6"/>
        <v>3.6055512739787507E-2</v>
      </c>
      <c r="I62" s="8" t="str">
        <f t="shared" si="7"/>
        <v>splňuje</v>
      </c>
    </row>
    <row r="63" spans="1:9" x14ac:dyDescent="0.25">
      <c r="A63" s="16">
        <v>605</v>
      </c>
      <c r="B63" s="9">
        <v>518279.81</v>
      </c>
      <c r="C63" s="9">
        <v>1146203.76</v>
      </c>
      <c r="D63" s="9">
        <v>518279.8</v>
      </c>
      <c r="E63" s="9">
        <v>1146203.8</v>
      </c>
      <c r="F63" s="9">
        <f t="shared" si="4"/>
        <v>1.0000000009313226E-2</v>
      </c>
      <c r="G63" s="9">
        <f t="shared" si="5"/>
        <v>-4.0000000037252903E-2</v>
      </c>
      <c r="H63" s="9">
        <f t="shared" si="6"/>
        <v>4.1231056294576018E-2</v>
      </c>
      <c r="I63" s="8" t="str">
        <f t="shared" si="7"/>
        <v>splňuje</v>
      </c>
    </row>
    <row r="64" spans="1:9" x14ac:dyDescent="0.25">
      <c r="A64" s="16">
        <v>606</v>
      </c>
      <c r="B64" s="9">
        <v>518293.42</v>
      </c>
      <c r="C64" s="9">
        <v>1146205.51</v>
      </c>
      <c r="D64" s="9">
        <v>518293.39</v>
      </c>
      <c r="E64" s="9">
        <v>1146205.52</v>
      </c>
      <c r="F64" s="9">
        <f t="shared" si="4"/>
        <v>2.9999999969732016E-2</v>
      </c>
      <c r="G64" s="9">
        <f t="shared" si="5"/>
        <v>-1.0000000009313226E-2</v>
      </c>
      <c r="H64" s="9">
        <f t="shared" si="6"/>
        <v>3.1622776575914162E-2</v>
      </c>
      <c r="I64" s="8" t="str">
        <f t="shared" si="7"/>
        <v>splňuje</v>
      </c>
    </row>
    <row r="65" spans="1:9" x14ac:dyDescent="0.25">
      <c r="A65" s="16">
        <v>607</v>
      </c>
      <c r="B65" s="9">
        <v>518291.69</v>
      </c>
      <c r="C65" s="9">
        <v>1146201.07</v>
      </c>
      <c r="D65" s="9">
        <v>518291.67</v>
      </c>
      <c r="E65" s="9">
        <v>1146201.08</v>
      </c>
      <c r="F65" s="9">
        <f t="shared" si="4"/>
        <v>2.0000000018626451E-2</v>
      </c>
      <c r="G65" s="9">
        <f t="shared" si="5"/>
        <v>-1.0000000009313226E-2</v>
      </c>
      <c r="H65" s="9">
        <f t="shared" si="6"/>
        <v>2.2360679795822902E-2</v>
      </c>
      <c r="I65" s="8" t="str">
        <f t="shared" si="7"/>
        <v>splňuje</v>
      </c>
    </row>
    <row r="66" spans="1:9" x14ac:dyDescent="0.25">
      <c r="A66" s="16">
        <v>842</v>
      </c>
      <c r="B66" s="9">
        <v>518247.55</v>
      </c>
      <c r="C66" s="9">
        <v>1146097.92</v>
      </c>
      <c r="D66" s="9">
        <v>518247.55</v>
      </c>
      <c r="E66" s="9">
        <v>1146097.92</v>
      </c>
      <c r="F66" s="9">
        <f t="shared" si="4"/>
        <v>0</v>
      </c>
      <c r="G66" s="9">
        <f t="shared" si="5"/>
        <v>0</v>
      </c>
      <c r="H66" s="9">
        <f t="shared" si="6"/>
        <v>0</v>
      </c>
      <c r="I66" s="8" t="str">
        <f t="shared" si="7"/>
        <v>splňuje</v>
      </c>
    </row>
    <row r="67" spans="1:9" x14ac:dyDescent="0.25">
      <c r="A67" s="16">
        <v>845</v>
      </c>
      <c r="B67" s="9">
        <v>518249.93</v>
      </c>
      <c r="C67" s="9">
        <v>1146094.1399999999</v>
      </c>
      <c r="D67" s="9">
        <v>518249.89</v>
      </c>
      <c r="E67" s="9">
        <v>1146094.24</v>
      </c>
      <c r="F67" s="9">
        <f t="shared" si="4"/>
        <v>3.9999999979045242E-2</v>
      </c>
      <c r="G67" s="9">
        <f t="shared" si="5"/>
        <v>-0.10000000009313226</v>
      </c>
      <c r="H67" s="9">
        <f t="shared" si="6"/>
        <v>0.10770329622137881</v>
      </c>
      <c r="I67" s="8" t="str">
        <f t="shared" si="7"/>
        <v>splňuje</v>
      </c>
    </row>
    <row r="68" spans="1:9" x14ac:dyDescent="0.25">
      <c r="A68" s="16">
        <v>846</v>
      </c>
      <c r="B68" s="9">
        <v>518136.43</v>
      </c>
      <c r="C68" s="9">
        <v>1146074.76</v>
      </c>
      <c r="D68" s="9">
        <v>518136.43</v>
      </c>
      <c r="E68" s="9">
        <v>1146074.73</v>
      </c>
      <c r="F68" s="9">
        <f t="shared" ref="F68:F99" si="8">B68-D68</f>
        <v>0</v>
      </c>
      <c r="G68" s="9">
        <f t="shared" ref="G68:G99" si="9">C68-E68</f>
        <v>3.0000000027939677E-2</v>
      </c>
      <c r="H68" s="9">
        <f t="shared" ref="H68:H99" si="10">SQRT(F68^2+G68^2)</f>
        <v>3.0000000027939677E-2</v>
      </c>
      <c r="I68" s="8" t="str">
        <f t="shared" ref="I68:I99" si="11">IF(H68&lt;1.7*$D$115, "splňuje","nesplňuje")</f>
        <v>splňuje</v>
      </c>
    </row>
    <row r="69" spans="1:9" x14ac:dyDescent="0.25">
      <c r="A69" s="16">
        <v>875</v>
      </c>
      <c r="B69" s="9">
        <v>518161.88</v>
      </c>
      <c r="C69" s="9">
        <v>1146080.74</v>
      </c>
      <c r="D69" s="9">
        <v>518161.89</v>
      </c>
      <c r="E69" s="9">
        <v>1146080.72</v>
      </c>
      <c r="F69" s="9">
        <f t="shared" si="8"/>
        <v>-1.0000000009313226E-2</v>
      </c>
      <c r="G69" s="9">
        <f t="shared" si="9"/>
        <v>2.0000000018626451E-2</v>
      </c>
      <c r="H69" s="9">
        <f t="shared" si="10"/>
        <v>2.2360679795822902E-2</v>
      </c>
      <c r="I69" s="8" t="str">
        <f t="shared" si="11"/>
        <v>splňuje</v>
      </c>
    </row>
    <row r="70" spans="1:9" x14ac:dyDescent="0.25">
      <c r="A70" s="16">
        <v>876</v>
      </c>
      <c r="B70" s="9">
        <v>518189.62</v>
      </c>
      <c r="C70" s="9">
        <v>1146084.8500000001</v>
      </c>
      <c r="D70" s="9">
        <v>518189.59</v>
      </c>
      <c r="E70" s="9">
        <v>1146084.8400000001</v>
      </c>
      <c r="F70" s="9">
        <f t="shared" si="8"/>
        <v>2.9999999969732016E-2</v>
      </c>
      <c r="G70" s="9">
        <f t="shared" si="9"/>
        <v>1.0000000009313226E-2</v>
      </c>
      <c r="H70" s="9">
        <f t="shared" si="10"/>
        <v>3.1622776575914162E-2</v>
      </c>
      <c r="I70" s="8" t="str">
        <f t="shared" si="11"/>
        <v>splňuje</v>
      </c>
    </row>
    <row r="71" spans="1:9" x14ac:dyDescent="0.25">
      <c r="A71" s="16">
        <v>877</v>
      </c>
      <c r="B71" s="9">
        <v>518219.74</v>
      </c>
      <c r="C71" s="9">
        <v>1146089.33</v>
      </c>
      <c r="D71" s="9">
        <v>518219.72</v>
      </c>
      <c r="E71" s="9">
        <v>1146089.3400000001</v>
      </c>
      <c r="F71" s="9">
        <f t="shared" si="8"/>
        <v>2.0000000018626451E-2</v>
      </c>
      <c r="G71" s="9">
        <f t="shared" si="9"/>
        <v>-1.0000000009313226E-2</v>
      </c>
      <c r="H71" s="9">
        <f t="shared" si="10"/>
        <v>2.2360679795822902E-2</v>
      </c>
      <c r="I71" s="8" t="str">
        <f t="shared" si="11"/>
        <v>splňuje</v>
      </c>
    </row>
    <row r="72" spans="1:9" x14ac:dyDescent="0.25">
      <c r="A72" s="16">
        <v>886</v>
      </c>
      <c r="B72" s="9">
        <v>518155.4</v>
      </c>
      <c r="C72" s="9">
        <v>1146101.0900000001</v>
      </c>
      <c r="D72" s="8">
        <v>518155.4</v>
      </c>
      <c r="E72" s="8">
        <v>1146101.05</v>
      </c>
      <c r="F72" s="9">
        <f t="shared" si="8"/>
        <v>0</v>
      </c>
      <c r="G72" s="9">
        <f t="shared" si="9"/>
        <v>4.0000000037252903E-2</v>
      </c>
      <c r="H72" s="9">
        <f t="shared" si="10"/>
        <v>4.0000000037252903E-2</v>
      </c>
      <c r="I72" s="8" t="str">
        <f t="shared" si="11"/>
        <v>splňuje</v>
      </c>
    </row>
    <row r="73" spans="1:9" x14ac:dyDescent="0.25">
      <c r="A73" s="16">
        <v>887</v>
      </c>
      <c r="B73" s="9">
        <v>518153.72</v>
      </c>
      <c r="C73" s="9">
        <v>1146099.6100000001</v>
      </c>
      <c r="D73" s="9">
        <v>518153.64</v>
      </c>
      <c r="E73" s="9">
        <v>1146099.58</v>
      </c>
      <c r="F73" s="9">
        <f t="shared" si="8"/>
        <v>7.9999999958090484E-2</v>
      </c>
      <c r="G73" s="9">
        <f t="shared" si="9"/>
        <v>3.0000000027939677E-2</v>
      </c>
      <c r="H73" s="9">
        <f t="shared" si="10"/>
        <v>8.5440037423744494E-2</v>
      </c>
      <c r="I73" s="8" t="str">
        <f t="shared" si="11"/>
        <v>splňuje</v>
      </c>
    </row>
    <row r="74" spans="1:9" x14ac:dyDescent="0.25">
      <c r="A74" s="16">
        <v>889</v>
      </c>
      <c r="B74" s="9">
        <v>518135.02</v>
      </c>
      <c r="C74" s="9">
        <v>1146082.52</v>
      </c>
      <c r="D74" s="9">
        <v>518135.03999999998</v>
      </c>
      <c r="E74" s="9">
        <v>1146082.5900000001</v>
      </c>
      <c r="F74" s="9">
        <f t="shared" si="8"/>
        <v>-1.9999999960418791E-2</v>
      </c>
      <c r="G74" s="9">
        <f t="shared" si="9"/>
        <v>-7.000000006519258E-2</v>
      </c>
      <c r="H74" s="9">
        <f t="shared" si="10"/>
        <v>7.2801098944615616E-2</v>
      </c>
      <c r="I74" s="8" t="str">
        <f t="shared" si="11"/>
        <v>splňuje</v>
      </c>
    </row>
    <row r="75" spans="1:9" s="5" customFormat="1" x14ac:dyDescent="0.25">
      <c r="A75" s="17">
        <v>973</v>
      </c>
      <c r="B75" s="10">
        <v>518193.66</v>
      </c>
      <c r="C75" s="10">
        <v>1146124.1100000001</v>
      </c>
      <c r="D75" s="10">
        <v>518193.64</v>
      </c>
      <c r="E75" s="10">
        <v>1146124.05</v>
      </c>
      <c r="F75" s="9">
        <f t="shared" si="8"/>
        <v>1.9999999960418791E-2</v>
      </c>
      <c r="G75" s="9">
        <f t="shared" si="9"/>
        <v>6.0000000055879354E-2</v>
      </c>
      <c r="H75" s="9">
        <f t="shared" si="10"/>
        <v>6.3245553243862718E-2</v>
      </c>
      <c r="I75" s="8" t="str">
        <f t="shared" si="11"/>
        <v>splňuje</v>
      </c>
    </row>
    <row r="76" spans="1:9" x14ac:dyDescent="0.25">
      <c r="A76" s="16">
        <v>992</v>
      </c>
      <c r="B76" s="9">
        <v>518250.32</v>
      </c>
      <c r="C76" s="9">
        <v>1146098.3600000001</v>
      </c>
      <c r="D76" s="9">
        <v>518250.3</v>
      </c>
      <c r="E76" s="9">
        <v>1146098.3600000001</v>
      </c>
      <c r="F76" s="9">
        <f t="shared" si="8"/>
        <v>2.0000000018626451E-2</v>
      </c>
      <c r="G76" s="9">
        <f t="shared" si="9"/>
        <v>0</v>
      </c>
      <c r="H76" s="9">
        <f t="shared" si="10"/>
        <v>2.0000000018626451E-2</v>
      </c>
      <c r="I76" s="8" t="str">
        <f t="shared" si="11"/>
        <v>splňuje</v>
      </c>
    </row>
    <row r="77" spans="1:9" x14ac:dyDescent="0.25">
      <c r="A77" s="16">
        <v>1037</v>
      </c>
      <c r="B77" s="9">
        <v>518123.09</v>
      </c>
      <c r="C77" s="9">
        <v>1146081.01</v>
      </c>
      <c r="D77" s="9">
        <v>518123.11</v>
      </c>
      <c r="E77" s="9">
        <v>1146080.96</v>
      </c>
      <c r="F77" s="9">
        <f t="shared" si="8"/>
        <v>-1.9999999960418791E-2</v>
      </c>
      <c r="G77" s="9">
        <f t="shared" si="9"/>
        <v>5.0000000046566129E-2</v>
      </c>
      <c r="H77" s="9">
        <f t="shared" si="10"/>
        <v>5.3851648099880509E-2</v>
      </c>
      <c r="I77" s="8" t="str">
        <f t="shared" si="11"/>
        <v>splňuje</v>
      </c>
    </row>
    <row r="78" spans="1:9" x14ac:dyDescent="0.25">
      <c r="A78" s="16">
        <v>1053</v>
      </c>
      <c r="B78" s="9">
        <v>518128.66</v>
      </c>
      <c r="C78" s="9">
        <v>1146069.25</v>
      </c>
      <c r="D78" s="9">
        <v>518128.63</v>
      </c>
      <c r="E78" s="9">
        <v>1146069.24</v>
      </c>
      <c r="F78" s="9">
        <f t="shared" si="8"/>
        <v>2.9999999969732016E-2</v>
      </c>
      <c r="G78" s="9">
        <f t="shared" si="9"/>
        <v>1.0000000009313226E-2</v>
      </c>
      <c r="H78" s="9">
        <f t="shared" si="10"/>
        <v>3.1622776575914162E-2</v>
      </c>
      <c r="I78" s="8" t="str">
        <f t="shared" si="11"/>
        <v>splňuje</v>
      </c>
    </row>
    <row r="79" spans="1:9" x14ac:dyDescent="0.25">
      <c r="A79" s="16">
        <v>1054</v>
      </c>
      <c r="B79" s="9">
        <v>518128.19</v>
      </c>
      <c r="C79" s="9">
        <v>1146068.79</v>
      </c>
      <c r="D79" s="9">
        <v>518128.22</v>
      </c>
      <c r="E79" s="9">
        <v>1146068.73</v>
      </c>
      <c r="F79" s="9">
        <f t="shared" si="8"/>
        <v>-2.9999999969732016E-2</v>
      </c>
      <c r="G79" s="9">
        <f t="shared" si="9"/>
        <v>6.0000000055879354E-2</v>
      </c>
      <c r="H79" s="9">
        <f t="shared" si="10"/>
        <v>6.7082039361437446E-2</v>
      </c>
      <c r="I79" s="8" t="str">
        <f t="shared" si="11"/>
        <v>splňuje</v>
      </c>
    </row>
    <row r="80" spans="1:9" x14ac:dyDescent="0.25">
      <c r="A80" s="16">
        <v>1057</v>
      </c>
      <c r="B80" s="9">
        <v>518131.34</v>
      </c>
      <c r="C80" s="9">
        <v>1146069.1399999999</v>
      </c>
      <c r="D80" s="9">
        <v>518131.35</v>
      </c>
      <c r="E80" s="9">
        <v>1146069.1100000001</v>
      </c>
      <c r="F80" s="9">
        <f t="shared" si="8"/>
        <v>-9.9999999511055648E-3</v>
      </c>
      <c r="G80" s="9">
        <f t="shared" si="9"/>
        <v>2.9999999795109034E-2</v>
      </c>
      <c r="H80" s="9">
        <f t="shared" si="10"/>
        <v>3.1622776391845374E-2</v>
      </c>
      <c r="I80" s="8" t="str">
        <f t="shared" si="11"/>
        <v>splňuje</v>
      </c>
    </row>
    <row r="81" spans="1:9" x14ac:dyDescent="0.25">
      <c r="A81" s="16">
        <v>1095</v>
      </c>
      <c r="B81" s="9">
        <v>518129.98</v>
      </c>
      <c r="C81" s="9">
        <v>1146055.94</v>
      </c>
      <c r="D81" s="9">
        <v>518129.98</v>
      </c>
      <c r="E81" s="9">
        <v>1146055.93</v>
      </c>
      <c r="F81" s="9">
        <f t="shared" si="8"/>
        <v>0</v>
      </c>
      <c r="G81" s="9">
        <f t="shared" si="9"/>
        <v>1.0000000009313226E-2</v>
      </c>
      <c r="H81" s="9">
        <f t="shared" si="10"/>
        <v>1.0000000009313226E-2</v>
      </c>
      <c r="I81" s="8" t="str">
        <f t="shared" si="11"/>
        <v>splňuje</v>
      </c>
    </row>
    <row r="82" spans="1:9" x14ac:dyDescent="0.25">
      <c r="A82" s="16">
        <v>1097</v>
      </c>
      <c r="B82" s="9">
        <v>518132.58</v>
      </c>
      <c r="C82" s="9">
        <v>1146056.8500000001</v>
      </c>
      <c r="D82" s="9">
        <v>518132.57</v>
      </c>
      <c r="E82" s="9">
        <v>1146056.8799999999</v>
      </c>
      <c r="F82" s="9">
        <f t="shared" si="8"/>
        <v>1.0000000009313226E-2</v>
      </c>
      <c r="G82" s="9">
        <f t="shared" si="9"/>
        <v>-2.9999999795109034E-2</v>
      </c>
      <c r="H82" s="9">
        <f t="shared" si="10"/>
        <v>3.1622776410252254E-2</v>
      </c>
      <c r="I82" s="8" t="str">
        <f t="shared" si="11"/>
        <v>splňuje</v>
      </c>
    </row>
    <row r="83" spans="1:9" x14ac:dyDescent="0.25">
      <c r="A83" s="16">
        <v>1098</v>
      </c>
      <c r="B83" s="9">
        <v>518133.05</v>
      </c>
      <c r="C83" s="9">
        <v>1146056.3999999999</v>
      </c>
      <c r="D83" s="9">
        <v>518133.05</v>
      </c>
      <c r="E83" s="9">
        <v>1146056.3799999999</v>
      </c>
      <c r="F83" s="9">
        <f t="shared" si="8"/>
        <v>0</v>
      </c>
      <c r="G83" s="9">
        <f t="shared" si="9"/>
        <v>2.0000000018626451E-2</v>
      </c>
      <c r="H83" s="9">
        <f t="shared" si="10"/>
        <v>2.0000000018626451E-2</v>
      </c>
      <c r="I83" s="8" t="str">
        <f t="shared" si="11"/>
        <v>splňuje</v>
      </c>
    </row>
    <row r="84" spans="1:9" x14ac:dyDescent="0.25">
      <c r="A84" s="16">
        <v>1103</v>
      </c>
      <c r="B84" s="9">
        <v>518126.12</v>
      </c>
      <c r="C84" s="9">
        <v>1146053.57</v>
      </c>
      <c r="D84" s="9">
        <v>518126.14</v>
      </c>
      <c r="E84" s="9">
        <v>1146053.56</v>
      </c>
      <c r="F84" s="9">
        <f t="shared" si="8"/>
        <v>-2.0000000018626451E-2</v>
      </c>
      <c r="G84" s="9">
        <f t="shared" si="9"/>
        <v>1.0000000009313226E-2</v>
      </c>
      <c r="H84" s="9">
        <f t="shared" si="10"/>
        <v>2.2360679795822902E-2</v>
      </c>
      <c r="I84" s="8" t="str">
        <f t="shared" si="11"/>
        <v>splňuje</v>
      </c>
    </row>
    <row r="85" spans="1:9" x14ac:dyDescent="0.25">
      <c r="A85" s="16">
        <v>1139</v>
      </c>
      <c r="B85" s="9">
        <v>518196.09</v>
      </c>
      <c r="C85" s="9">
        <v>1146110.58</v>
      </c>
      <c r="D85" s="9">
        <v>518196.09</v>
      </c>
      <c r="E85" s="9">
        <v>1146110.6000000001</v>
      </c>
      <c r="F85" s="9">
        <f t="shared" si="8"/>
        <v>0</v>
      </c>
      <c r="G85" s="9">
        <f t="shared" si="9"/>
        <v>-2.0000000018626451E-2</v>
      </c>
      <c r="H85" s="9">
        <f t="shared" si="10"/>
        <v>2.0000000018626451E-2</v>
      </c>
      <c r="I85" s="8" t="str">
        <f t="shared" si="11"/>
        <v>splňuje</v>
      </c>
    </row>
    <row r="86" spans="1:9" x14ac:dyDescent="0.25">
      <c r="A86" s="16">
        <v>1150</v>
      </c>
      <c r="B86" s="9">
        <v>518197.05</v>
      </c>
      <c r="C86" s="9">
        <v>1146063.94</v>
      </c>
      <c r="D86" s="9">
        <v>518197.02</v>
      </c>
      <c r="E86" s="9">
        <v>1146063.94</v>
      </c>
      <c r="F86" s="9">
        <f t="shared" si="8"/>
        <v>2.9999999969732016E-2</v>
      </c>
      <c r="G86" s="9">
        <f t="shared" si="9"/>
        <v>0</v>
      </c>
      <c r="H86" s="9">
        <f t="shared" si="10"/>
        <v>2.9999999969732016E-2</v>
      </c>
      <c r="I86" s="8" t="str">
        <f t="shared" si="11"/>
        <v>splňuje</v>
      </c>
    </row>
    <row r="87" spans="1:9" x14ac:dyDescent="0.25">
      <c r="A87" s="16">
        <v>1154</v>
      </c>
      <c r="B87" s="9">
        <v>518202.33</v>
      </c>
      <c r="C87" s="9">
        <v>1146066.6599999999</v>
      </c>
      <c r="D87" s="9">
        <v>518202.3</v>
      </c>
      <c r="E87" s="9">
        <v>1146066.6399999999</v>
      </c>
      <c r="F87" s="9">
        <f t="shared" si="8"/>
        <v>3.0000000027939677E-2</v>
      </c>
      <c r="G87" s="9">
        <f t="shared" si="9"/>
        <v>2.0000000018626451E-2</v>
      </c>
      <c r="H87" s="9">
        <f t="shared" si="10"/>
        <v>3.6055512788219203E-2</v>
      </c>
      <c r="I87" s="8" t="str">
        <f t="shared" si="11"/>
        <v>splňuje</v>
      </c>
    </row>
    <row r="88" spans="1:9" x14ac:dyDescent="0.25">
      <c r="A88" s="16">
        <v>1157</v>
      </c>
      <c r="B88" s="9">
        <v>518202.65</v>
      </c>
      <c r="C88" s="9">
        <v>1146066.3899999999</v>
      </c>
      <c r="D88" s="9">
        <v>518202.66</v>
      </c>
      <c r="E88" s="9">
        <v>1146066.4099999999</v>
      </c>
      <c r="F88" s="9">
        <f t="shared" si="8"/>
        <v>-9.9999999511055648E-3</v>
      </c>
      <c r="G88" s="9">
        <f t="shared" si="9"/>
        <v>-2.0000000018626451E-2</v>
      </c>
      <c r="H88" s="9">
        <f t="shared" si="10"/>
        <v>2.2360679769791645E-2</v>
      </c>
      <c r="I88" s="8" t="str">
        <f t="shared" si="11"/>
        <v>splňuje</v>
      </c>
    </row>
    <row r="89" spans="1:9" x14ac:dyDescent="0.25">
      <c r="A89" s="16">
        <v>1162</v>
      </c>
      <c r="B89" s="9">
        <v>518201.35</v>
      </c>
      <c r="C89" s="9">
        <v>1146066.1200000001</v>
      </c>
      <c r="D89" s="9">
        <v>518201.32</v>
      </c>
      <c r="E89" s="9">
        <v>1146066.1200000001</v>
      </c>
      <c r="F89" s="9">
        <f t="shared" si="8"/>
        <v>2.9999999969732016E-2</v>
      </c>
      <c r="G89" s="9">
        <f t="shared" si="9"/>
        <v>0</v>
      </c>
      <c r="H89" s="9">
        <f t="shared" si="10"/>
        <v>2.9999999969732016E-2</v>
      </c>
      <c r="I89" s="8" t="str">
        <f t="shared" si="11"/>
        <v>splňuje</v>
      </c>
    </row>
    <row r="90" spans="1:9" x14ac:dyDescent="0.25">
      <c r="A90" s="16">
        <v>1167</v>
      </c>
      <c r="B90" s="9">
        <v>518201.27</v>
      </c>
      <c r="C90" s="9">
        <v>1146065.29</v>
      </c>
      <c r="D90" s="9">
        <v>518201.27</v>
      </c>
      <c r="E90" s="9">
        <v>1146065.28</v>
      </c>
      <c r="F90" s="9">
        <f t="shared" si="8"/>
        <v>0</v>
      </c>
      <c r="G90" s="9">
        <f t="shared" si="9"/>
        <v>1.0000000009313226E-2</v>
      </c>
      <c r="H90" s="9">
        <f t="shared" si="10"/>
        <v>1.0000000009313226E-2</v>
      </c>
      <c r="I90" s="8" t="str">
        <f t="shared" si="11"/>
        <v>splňuje</v>
      </c>
    </row>
    <row r="91" spans="1:9" x14ac:dyDescent="0.25">
      <c r="A91" s="16">
        <v>1169</v>
      </c>
      <c r="B91" s="9">
        <v>518214.48</v>
      </c>
      <c r="C91" s="9">
        <v>1146067.3999999999</v>
      </c>
      <c r="D91" s="9">
        <v>518214.46</v>
      </c>
      <c r="E91" s="9">
        <v>1146067.4099999999</v>
      </c>
      <c r="F91" s="9">
        <f t="shared" si="8"/>
        <v>1.9999999960418791E-2</v>
      </c>
      <c r="G91" s="9">
        <f t="shared" si="9"/>
        <v>-1.0000000009313226E-2</v>
      </c>
      <c r="H91" s="9">
        <f t="shared" si="10"/>
        <v>2.2360679743760388E-2</v>
      </c>
      <c r="I91" s="8" t="str">
        <f t="shared" si="11"/>
        <v>splňuje</v>
      </c>
    </row>
    <row r="92" spans="1:9" x14ac:dyDescent="0.25">
      <c r="A92" s="16">
        <v>1170</v>
      </c>
      <c r="B92" s="9">
        <v>518214.54</v>
      </c>
      <c r="C92" s="9">
        <v>1146066.79</v>
      </c>
      <c r="D92" s="9">
        <v>518214.53</v>
      </c>
      <c r="E92" s="9">
        <v>1146066.81</v>
      </c>
      <c r="F92" s="9">
        <f t="shared" si="8"/>
        <v>9.9999999511055648E-3</v>
      </c>
      <c r="G92" s="9">
        <f t="shared" si="9"/>
        <v>-2.0000000018626451E-2</v>
      </c>
      <c r="H92" s="9">
        <f t="shared" si="10"/>
        <v>2.2360679769791645E-2</v>
      </c>
      <c r="I92" s="8" t="str">
        <f t="shared" si="11"/>
        <v>splňuje</v>
      </c>
    </row>
    <row r="93" spans="1:9" x14ac:dyDescent="0.25">
      <c r="A93" s="16">
        <v>1174</v>
      </c>
      <c r="B93" s="9">
        <v>518201.32</v>
      </c>
      <c r="C93" s="9">
        <v>1146064.8799999999</v>
      </c>
      <c r="D93" s="8">
        <v>518201.31</v>
      </c>
      <c r="E93" s="8">
        <v>1146064.8700000001</v>
      </c>
      <c r="F93" s="9">
        <f t="shared" si="8"/>
        <v>1.0000000009313226E-2</v>
      </c>
      <c r="G93" s="9">
        <f t="shared" si="9"/>
        <v>9.9999997764825821E-3</v>
      </c>
      <c r="H93" s="9">
        <f t="shared" si="10"/>
        <v>1.4142135472265715E-2</v>
      </c>
      <c r="I93" s="8" t="str">
        <f t="shared" si="11"/>
        <v>splňuje</v>
      </c>
    </row>
    <row r="94" spans="1:9" x14ac:dyDescent="0.25">
      <c r="A94" s="16">
        <v>1175</v>
      </c>
      <c r="B94" s="9">
        <v>518197.03</v>
      </c>
      <c r="C94" s="9">
        <v>1146063.57</v>
      </c>
      <c r="D94" s="8">
        <v>518197.05</v>
      </c>
      <c r="E94" s="8">
        <v>1146063.56</v>
      </c>
      <c r="F94" s="9">
        <f t="shared" si="8"/>
        <v>-1.9999999960418791E-2</v>
      </c>
      <c r="G94" s="9">
        <f t="shared" si="9"/>
        <v>1.0000000009313226E-2</v>
      </c>
      <c r="H94" s="9">
        <f t="shared" si="10"/>
        <v>2.2360679743760388E-2</v>
      </c>
      <c r="I94" s="8" t="str">
        <f t="shared" si="11"/>
        <v>splňuje</v>
      </c>
    </row>
    <row r="95" spans="1:9" x14ac:dyDescent="0.25">
      <c r="A95" s="16">
        <v>1227</v>
      </c>
      <c r="B95" s="9">
        <v>518386.54</v>
      </c>
      <c r="C95" s="9">
        <v>1146088.52</v>
      </c>
      <c r="D95" s="9">
        <v>518386.53</v>
      </c>
      <c r="E95" s="9">
        <v>1146088.45</v>
      </c>
      <c r="F95" s="9">
        <f t="shared" si="8"/>
        <v>9.9999999511055648E-3</v>
      </c>
      <c r="G95" s="9">
        <f t="shared" si="9"/>
        <v>7.000000006519258E-2</v>
      </c>
      <c r="H95" s="9">
        <f t="shared" si="10"/>
        <v>7.0710678176277394E-2</v>
      </c>
      <c r="I95" s="8" t="str">
        <f t="shared" si="11"/>
        <v>splňuje</v>
      </c>
    </row>
    <row r="96" spans="1:9" x14ac:dyDescent="0.25">
      <c r="A96" s="16">
        <v>1299</v>
      </c>
      <c r="B96" s="9">
        <v>518376.5</v>
      </c>
      <c r="C96" s="9">
        <v>1146154.27</v>
      </c>
      <c r="D96" s="9">
        <v>518376.53</v>
      </c>
      <c r="E96" s="9">
        <v>1146154.3799999999</v>
      </c>
      <c r="F96" s="9">
        <f t="shared" si="8"/>
        <v>-3.0000000027939677E-2</v>
      </c>
      <c r="G96" s="9">
        <f t="shared" si="9"/>
        <v>-0.10999999986961484</v>
      </c>
      <c r="H96" s="9">
        <f t="shared" si="10"/>
        <v>0.11401754239147432</v>
      </c>
      <c r="I96" s="8" t="str">
        <f t="shared" si="11"/>
        <v>splňuje</v>
      </c>
    </row>
    <row r="97" spans="1:9" x14ac:dyDescent="0.25">
      <c r="A97" s="16">
        <v>1300</v>
      </c>
      <c r="B97" s="9">
        <v>518398.16</v>
      </c>
      <c r="C97" s="9">
        <v>1146147.05</v>
      </c>
      <c r="D97" s="8">
        <v>518398.17</v>
      </c>
      <c r="E97" s="8">
        <v>1146147.03</v>
      </c>
      <c r="F97" s="9">
        <f t="shared" si="8"/>
        <v>-1.0000000009313226E-2</v>
      </c>
      <c r="G97" s="9">
        <f t="shared" si="9"/>
        <v>2.0000000018626451E-2</v>
      </c>
      <c r="H97" s="9">
        <f t="shared" si="10"/>
        <v>2.2360679795822902E-2</v>
      </c>
      <c r="I97" s="8" t="str">
        <f t="shared" si="11"/>
        <v>splňuje</v>
      </c>
    </row>
    <row r="98" spans="1:9" x14ac:dyDescent="0.25">
      <c r="A98" s="16">
        <v>1313</v>
      </c>
      <c r="B98" s="9">
        <v>518361.53</v>
      </c>
      <c r="C98" s="9">
        <v>1146145.57</v>
      </c>
      <c r="D98" s="8">
        <v>518361.56</v>
      </c>
      <c r="E98" s="8">
        <v>1146145.54</v>
      </c>
      <c r="F98" s="9">
        <f t="shared" si="8"/>
        <v>-2.9999999969732016E-2</v>
      </c>
      <c r="G98" s="9">
        <f t="shared" si="9"/>
        <v>3.0000000027939677E-2</v>
      </c>
      <c r="H98" s="9">
        <f t="shared" si="10"/>
        <v>4.242640686954649E-2</v>
      </c>
      <c r="I98" s="8" t="str">
        <f t="shared" si="11"/>
        <v>splňuje</v>
      </c>
    </row>
    <row r="99" spans="1:9" x14ac:dyDescent="0.25">
      <c r="A99" s="16">
        <v>1314</v>
      </c>
      <c r="B99" s="9">
        <v>518362.53</v>
      </c>
      <c r="C99" s="9">
        <v>1146145.25</v>
      </c>
      <c r="D99" s="8">
        <v>518362.49</v>
      </c>
      <c r="E99" s="8">
        <v>1146145.26</v>
      </c>
      <c r="F99" s="9">
        <f t="shared" si="8"/>
        <v>4.0000000037252903E-2</v>
      </c>
      <c r="G99" s="9">
        <f t="shared" si="9"/>
        <v>-1.0000000009313226E-2</v>
      </c>
      <c r="H99" s="9">
        <f t="shared" si="10"/>
        <v>4.1231056294576018E-2</v>
      </c>
      <c r="I99" s="8" t="str">
        <f t="shared" si="11"/>
        <v>splňuje</v>
      </c>
    </row>
    <row r="100" spans="1:9" x14ac:dyDescent="0.25">
      <c r="A100" s="16">
        <v>1342</v>
      </c>
      <c r="B100" s="9">
        <v>518376.59</v>
      </c>
      <c r="C100" s="9">
        <v>1146144.55</v>
      </c>
      <c r="D100" s="9">
        <v>518376.58</v>
      </c>
      <c r="E100" s="9">
        <v>1146144.56</v>
      </c>
      <c r="F100" s="9">
        <f t="shared" ref="F100:F108" si="12">B100-D100</f>
        <v>1.0000000009313226E-2</v>
      </c>
      <c r="G100" s="9">
        <f t="shared" ref="G100:G108" si="13">C100-E100</f>
        <v>-1.0000000009313226E-2</v>
      </c>
      <c r="H100" s="9">
        <f t="shared" ref="H100:H108" si="14">SQRT(F100^2+G100^2)</f>
        <v>1.414213563690184E-2</v>
      </c>
      <c r="I100" s="8" t="str">
        <f t="shared" ref="I100:I108" si="15">IF(H100&lt;1.7*$D$115, "splňuje","nesplňuje")</f>
        <v>splňuje</v>
      </c>
    </row>
    <row r="101" spans="1:9" x14ac:dyDescent="0.25">
      <c r="A101" s="16">
        <v>1343</v>
      </c>
      <c r="B101" s="9">
        <v>518390.27</v>
      </c>
      <c r="C101" s="9">
        <v>1146138.6299999999</v>
      </c>
      <c r="D101" s="9">
        <v>518390.25</v>
      </c>
      <c r="E101" s="9">
        <v>1146138.6499999999</v>
      </c>
      <c r="F101" s="9">
        <f t="shared" si="12"/>
        <v>2.0000000018626451E-2</v>
      </c>
      <c r="G101" s="9">
        <f t="shared" si="13"/>
        <v>-2.0000000018626451E-2</v>
      </c>
      <c r="H101" s="9">
        <f t="shared" si="14"/>
        <v>2.8284271273803681E-2</v>
      </c>
      <c r="I101" s="8" t="str">
        <f t="shared" si="15"/>
        <v>splňuje</v>
      </c>
    </row>
    <row r="102" spans="1:9" x14ac:dyDescent="0.25">
      <c r="A102" s="16">
        <v>1358</v>
      </c>
      <c r="B102" s="9">
        <v>518396.56</v>
      </c>
      <c r="C102" s="9">
        <v>1146137.3</v>
      </c>
      <c r="D102" s="9">
        <v>518396.56</v>
      </c>
      <c r="E102" s="9">
        <v>1146137.3</v>
      </c>
      <c r="F102" s="9">
        <f t="shared" si="12"/>
        <v>0</v>
      </c>
      <c r="G102" s="9">
        <f t="shared" si="13"/>
        <v>0</v>
      </c>
      <c r="H102" s="9">
        <f t="shared" si="14"/>
        <v>0</v>
      </c>
      <c r="I102" s="8" t="str">
        <f t="shared" si="15"/>
        <v>splňuje</v>
      </c>
    </row>
    <row r="103" spans="1:9" x14ac:dyDescent="0.25">
      <c r="A103" s="16">
        <v>1359</v>
      </c>
      <c r="B103" s="9">
        <v>518398.95</v>
      </c>
      <c r="C103" s="9">
        <v>1146132.3799999999</v>
      </c>
      <c r="D103" s="9">
        <v>518398.92</v>
      </c>
      <c r="E103" s="9">
        <v>1146132.4099999999</v>
      </c>
      <c r="F103" s="9">
        <f t="shared" si="12"/>
        <v>3.0000000027939677E-2</v>
      </c>
      <c r="G103" s="9">
        <f t="shared" si="13"/>
        <v>-3.0000000027939677E-2</v>
      </c>
      <c r="H103" s="9">
        <f t="shared" si="14"/>
        <v>4.2426406910705518E-2</v>
      </c>
      <c r="I103" s="8" t="str">
        <f t="shared" si="15"/>
        <v>splňuje</v>
      </c>
    </row>
    <row r="104" spans="1:9" x14ac:dyDescent="0.25">
      <c r="A104" s="16">
        <v>1361</v>
      </c>
      <c r="B104" s="9">
        <v>518406.41</v>
      </c>
      <c r="C104" s="9">
        <v>1146127.8400000001</v>
      </c>
      <c r="D104" s="9">
        <v>518406.43</v>
      </c>
      <c r="E104" s="9">
        <v>1146127.8799999999</v>
      </c>
      <c r="F104" s="9">
        <f t="shared" si="12"/>
        <v>-2.0000000018626451E-2</v>
      </c>
      <c r="G104" s="9">
        <f t="shared" si="13"/>
        <v>-3.9999999804422259E-2</v>
      </c>
      <c r="H104" s="9">
        <f t="shared" si="14"/>
        <v>4.4721359383395748E-2</v>
      </c>
      <c r="I104" s="8" t="str">
        <f t="shared" si="15"/>
        <v>splňuje</v>
      </c>
    </row>
    <row r="105" spans="1:9" x14ac:dyDescent="0.25">
      <c r="A105" s="16">
        <v>1363</v>
      </c>
      <c r="B105" s="9">
        <v>518400.35</v>
      </c>
      <c r="C105" s="9">
        <v>1146129.53</v>
      </c>
      <c r="D105" s="9">
        <v>518400.37</v>
      </c>
      <c r="E105" s="9">
        <v>1146129.54</v>
      </c>
      <c r="F105" s="9">
        <f t="shared" si="12"/>
        <v>-2.0000000018626451E-2</v>
      </c>
      <c r="G105" s="9">
        <f t="shared" si="13"/>
        <v>-1.0000000009313226E-2</v>
      </c>
      <c r="H105" s="9">
        <f t="shared" si="14"/>
        <v>2.2360679795822902E-2</v>
      </c>
      <c r="I105" s="8" t="str">
        <f t="shared" si="15"/>
        <v>splňuje</v>
      </c>
    </row>
    <row r="106" spans="1:9" x14ac:dyDescent="0.25">
      <c r="A106" s="16">
        <v>1366</v>
      </c>
      <c r="B106" s="9">
        <v>518403.31</v>
      </c>
      <c r="C106" s="9">
        <v>1146114.6100000001</v>
      </c>
      <c r="D106" s="9">
        <v>518403.33</v>
      </c>
      <c r="E106" s="9">
        <v>1146114.6299999999</v>
      </c>
      <c r="F106" s="9">
        <f t="shared" si="12"/>
        <v>-2.0000000018626451E-2</v>
      </c>
      <c r="G106" s="9">
        <f t="shared" si="13"/>
        <v>-1.9999999785795808E-2</v>
      </c>
      <c r="H106" s="9">
        <f t="shared" si="14"/>
        <v>2.8284271109167553E-2</v>
      </c>
      <c r="I106" s="8" t="str">
        <f t="shared" si="15"/>
        <v>splňuje</v>
      </c>
    </row>
    <row r="107" spans="1:9" x14ac:dyDescent="0.25">
      <c r="A107" s="16">
        <v>1389</v>
      </c>
      <c r="B107" s="9">
        <v>518374.8</v>
      </c>
      <c r="C107" s="9">
        <v>1146145.3400000001</v>
      </c>
      <c r="D107" s="9">
        <v>518374.8</v>
      </c>
      <c r="E107" s="9">
        <v>1146145.33</v>
      </c>
      <c r="F107" s="9">
        <f t="shared" si="12"/>
        <v>0</v>
      </c>
      <c r="G107" s="9">
        <f t="shared" si="13"/>
        <v>1.0000000009313226E-2</v>
      </c>
      <c r="H107" s="9">
        <f t="shared" si="14"/>
        <v>1.0000000009313226E-2</v>
      </c>
      <c r="I107" s="8" t="str">
        <f t="shared" si="15"/>
        <v>splňuje</v>
      </c>
    </row>
    <row r="108" spans="1:9" x14ac:dyDescent="0.25">
      <c r="A108" s="16">
        <v>1393</v>
      </c>
      <c r="B108" s="9">
        <v>518379.64</v>
      </c>
      <c r="C108" s="9">
        <v>1146144.75</v>
      </c>
      <c r="D108" s="8">
        <v>518379.64</v>
      </c>
      <c r="E108" s="8">
        <v>1146144.76</v>
      </c>
      <c r="F108" s="9">
        <f t="shared" si="12"/>
        <v>0</v>
      </c>
      <c r="G108" s="9">
        <f t="shared" si="13"/>
        <v>-1.0000000009313226E-2</v>
      </c>
      <c r="H108" s="9">
        <f t="shared" si="14"/>
        <v>1.0000000009313226E-2</v>
      </c>
      <c r="I108" s="8" t="str">
        <f t="shared" si="15"/>
        <v>splňuje</v>
      </c>
    </row>
    <row r="110" spans="1:9" x14ac:dyDescent="0.25">
      <c r="A110" s="13" t="str">
        <f>"Celkem bylo testováno "&amp;COUNT(B4:B108)&amp;" podrobných bodů."</f>
        <v>Celkem bylo testováno 105 podrobných bodů.</v>
      </c>
      <c r="B110" s="14"/>
      <c r="C110" s="14"/>
    </row>
    <row r="112" spans="1:9" ht="18" x14ac:dyDescent="0.25">
      <c r="A112" s="20" t="s">
        <v>10</v>
      </c>
      <c r="B112" s="20"/>
      <c r="C112" s="11" t="s">
        <v>13</v>
      </c>
      <c r="D112" s="12">
        <f>SQRT(SUMSQ(F4:F108)/(2*B135))</f>
        <v>1.9111203393503133E-2</v>
      </c>
    </row>
    <row r="113" spans="1:4" ht="18" x14ac:dyDescent="0.25">
      <c r="A113" s="20" t="s">
        <v>11</v>
      </c>
      <c r="B113" s="20"/>
      <c r="C113" s="11" t="s">
        <v>14</v>
      </c>
      <c r="D113" s="12">
        <f>SQRT(SUMSQ(G4:G108)/(2*B135))</f>
        <v>2.3744673590689314E-2</v>
      </c>
    </row>
    <row r="114" spans="1:4" ht="32.25" customHeight="1" x14ac:dyDescent="0.25">
      <c r="A114" s="21" t="s">
        <v>12</v>
      </c>
      <c r="B114" s="21"/>
      <c r="C114" s="11" t="s">
        <v>15</v>
      </c>
      <c r="D114" s="12">
        <f>SQRT(0.5*(D112^2+D113^2))</f>
        <v>2.1552814422671394E-2</v>
      </c>
    </row>
    <row r="115" spans="1:4" ht="48.75" customHeight="1" x14ac:dyDescent="0.25">
      <c r="A115" s="21" t="s">
        <v>17</v>
      </c>
      <c r="B115" s="21"/>
      <c r="C115" s="11" t="s">
        <v>16</v>
      </c>
      <c r="D115" s="12">
        <v>0.14000000000000001</v>
      </c>
    </row>
    <row r="116" spans="1:4" ht="21.75" customHeight="1" x14ac:dyDescent="0.25">
      <c r="A116" s="20" t="s">
        <v>24</v>
      </c>
      <c r="B116" s="20"/>
      <c r="C116" s="18" t="s">
        <v>18</v>
      </c>
      <c r="D116" s="18"/>
    </row>
    <row r="117" spans="1:4" x14ac:dyDescent="0.25">
      <c r="A117" s="20" t="s">
        <v>25</v>
      </c>
      <c r="B117" s="20"/>
      <c r="C117" s="11" t="s">
        <v>19</v>
      </c>
      <c r="D117" s="11" t="s">
        <v>21</v>
      </c>
    </row>
    <row r="118" spans="1:4" x14ac:dyDescent="0.25">
      <c r="A118" s="20"/>
      <c r="B118" s="20"/>
      <c r="C118" s="11" t="s">
        <v>20</v>
      </c>
      <c r="D118" s="11" t="s">
        <v>22</v>
      </c>
    </row>
    <row r="120" spans="1:4" x14ac:dyDescent="0.25">
      <c r="B120" s="3"/>
    </row>
    <row r="122" spans="1:4" x14ac:dyDescent="0.25">
      <c r="A122" s="4"/>
    </row>
    <row r="135" spans="1:2" x14ac:dyDescent="0.25">
      <c r="A135" s="4" t="s">
        <v>9</v>
      </c>
      <c r="B135" s="6">
        <f>COUNT(B4:B108)</f>
        <v>105</v>
      </c>
    </row>
  </sheetData>
  <mergeCells count="14">
    <mergeCell ref="C116:D116"/>
    <mergeCell ref="A117:B118"/>
    <mergeCell ref="A112:B112"/>
    <mergeCell ref="A113:B113"/>
    <mergeCell ref="A114:B114"/>
    <mergeCell ref="A115:B115"/>
    <mergeCell ref="A116:B116"/>
    <mergeCell ref="A2:A3"/>
    <mergeCell ref="B2:C2"/>
    <mergeCell ref="H2:H3"/>
    <mergeCell ref="I2:I3"/>
    <mergeCell ref="D2:E2"/>
    <mergeCell ref="F2:F3"/>
    <mergeCell ref="G2:G3"/>
  </mergeCells>
  <pageMargins left="0.7" right="0.7" top="0.78740157499999996" bottom="0.78740157499999996" header="0.3" footer="0.3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List2</vt:lpstr>
      <vt:lpstr>List2!Oblast_tisku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2018-05-23T08:50:42Z</dcterms:modified>
</cp:coreProperties>
</file>